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4\"/>
    </mc:Choice>
  </mc:AlternateContent>
  <bookViews>
    <workbookView xWindow="0" yWindow="0" windowWidth="27552" windowHeight="10428"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J62" i="15" l="1"/>
  <c r="AC24" i="15" l="1"/>
  <c r="V31" i="15"/>
  <c r="J30" i="15"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<sst xmlns="http://schemas.openxmlformats.org/spreadsheetml/2006/main" count="959" uniqueCount="563">
  <si>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</si>
  <si>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</si>
  <si>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</si>
  <si>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</si>
  <si>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</si>
  <si>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</si>
  <si>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</si>
  <si>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</si>
  <si>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</si>
  <si>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</si>
  <si>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</si>
  <si>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</si>
  <si>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</si>
  <si>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</si>
  <si>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</si>
  <si>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</si>
  <si>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</si>
  <si>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</si>
  <si>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</si>
  <si>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</si>
  <si>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</si>
  <si>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</si>
  <si>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</si>
  <si>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</si>
  <si>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</si>
  <si>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</si>
  <si>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</si>
  <si>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</si>
  <si>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</si>
  <si>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</si>
  <si>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</si>
  <si>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</si>
  <si>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</si>
  <si>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</si>
  <si>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</si>
  <si>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</si>
  <si>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</si>
  <si>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</si>
  <si>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</si>
  <si>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</si>
  <si>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</si>
  <si>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</si>
  <si>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</si>
  <si>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</si>
  <si>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</si>
  <si>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</si>
  <si>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</si>
  <si>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</si>
  <si>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</si>
  <si>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</si>
  <si>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</si>
  <si>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</si>
  <si>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</si>
  <si>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</si>
  <si>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</si>
  <si>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</si>
  <si>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</si>
  <si>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</si>
  <si>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</si>
  <si>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</si>
  <si>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</si>
  <si>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</si>
  <si>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</si>
  <si>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</si>
  <si>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</si>
  <si>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</si>
  <si>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</si>
  <si>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</si>
  <si>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</si>
  <si>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</si>
  <si>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</si>
  <si>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</si>
  <si>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</si>
  <si>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</si>
  <si>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</si>
  <si>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</si>
  <si>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</si>
  <si>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</si>
  <si>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</si>
  <si>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</si>
  <si>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</si>
  <si>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</si>
  <si>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</si>
  <si>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</si>
  <si>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</si>
  <si>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</si>
  <si>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</si>
  <si>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</si>
  <si>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</si>
  <si>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</si>
  <si>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</si>
  <si>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</si>
  <si>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</si>
  <si>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</si>
  <si>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</si>
  <si>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</si>
  <si>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</si>
  <si>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</si>
  <si>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</si>
  <si>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</si>
  <si>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</si>
  <si>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</si>
  <si>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</si>
  <si>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</si>
  <si>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</si>
  <si>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</si>
  <si>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</si>
  <si>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</si>
  <si>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</si>
  <si>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</si>
  <si>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</si>
  <si>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</si>
  <si>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</si>
  <si>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</si>
  <si>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</si>
  <si>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</si>
  <si>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</si>
  <si>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</si>
  <si>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</si>
  <si>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</si>
  <si>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</si>
  <si>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</si>
  <si>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</si>
  <si>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</si>
  <si>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</si>
  <si>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</si>
  <si>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</si>
  <si>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</si>
  <si>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</si>
  <si>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</si>
  <si>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</si>
  <si>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</si>
  <si>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</si>
  <si>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</si>
  <si>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</si>
  <si>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</si>
  <si>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</si>
  <si>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</si>
  <si>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</si>
  <si>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</si>
  <si>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</si>
  <si>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</si>
  <si>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</si>
  <si>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</si>
  <si>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</si>
  <si>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</si>
  <si>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</si>
  <si>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</si>
  <si>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</si>
  <si>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</si>
  <si>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</si>
  <si>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</si>
  <si>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</si>
  <si>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</si>
  <si>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</si>
  <si>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</si>
  <si>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</si>
  <si>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</si>
  <si>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</si>
  <si>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</si>
  <si>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</si>
  <si>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</si>
  <si>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</si>
  <si>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</si>
  <si>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</si>
  <si>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</si>
  <si>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</si>
  <si>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</si>
  <si>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</si>
  <si>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</si>
  <si>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</si>
  <si>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</si>
  <si>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</si>
  <si>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</si>
  <si>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</si>
  <si>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</si>
  <si>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</si>
  <si>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</si>
  <si>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</si>
  <si>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</si>
  <si>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</si>
  <si>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</si>
  <si>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</si>
  <si>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</si>
  <si>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</si>
  <si>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</si>
  <si>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</si>
  <si>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</si>
  <si>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</si>
  <si>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</si>
  <si>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</si>
  <si>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</si>
  <si>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</si>
  <si>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</si>
  <si>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</si>
  <si>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</si>
  <si>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</si>
  <si>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</si>
  <si>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</si>
  <si>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</si>
  <si>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</si>
  <si>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</si>
  <si>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</si>
  <si>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</si>
  <si>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</si>
  <si>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</si>
  <si>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</si>
  <si>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</si>
  <si>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</si>
  <si>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</si>
  <si>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</si>
  <si>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</si>
  <si>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</si>
  <si>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</si>
  <si>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</si>
  <si>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</si>
  <si>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</si>
  <si>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</si>
  <si>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</si>
  <si>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</si>
  <si>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</si>
  <si>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</si>
  <si>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</si>
  <si>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</si>
  <si>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</si>
  <si>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</si>
  <si>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</si>
  <si>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</si>
  <si>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</si>
  <si>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</si>
  <si>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</si>
  <si>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</si>
  <si>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</si>
  <si>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</si>
  <si>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</si>
  <si>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</si>
  <si>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</si>
  <si>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</si>
  <si>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</si>
  <si>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</si>
  <si>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</si>
  <si>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</si>
  <si>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</si>
  <si>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</si>
  <si>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</si>
  <si>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</si>
  <si>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</si>
  <si>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</si>
  <si>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</si>
  <si>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</si>
  <si>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</si>
  <si>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</si>
  <si>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</si>
  <si>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</si>
  <si>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</si>
  <si>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</si>
  <si>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</si>
  <si>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</si>
  <si>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</si>
  <si>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</si>
  <si>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</si>
  <si>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</si>
  <si>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</si>
  <si>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</si>
  <si>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</si>
  <si>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</si>
  <si>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</si>
  <si>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</si>
  <si>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</si>
  <si>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</si>
  <si>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</si>
  <si>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</si>
  <si>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</si>
  <si>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</si>
  <si>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</si>
  <si>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</si>
  <si>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</si>
  <si>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</si>
  <si>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</si>
  <si>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</si>
  <si>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</si>
  <si>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</si>
  <si>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</si>
  <si>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</si>
  <si>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</si>
  <si>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</si>
  <si>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</si>
  <si>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</si>
  <si>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</si>
  <si>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</si>
  <si>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</si>
  <si>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</si>
  <si>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</si>
  <si>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</si>
  <si>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</si>
  <si>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</si>
  <si>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</si>
  <si>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</si>
  <si>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</si>
  <si>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</si>
  <si>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</si>
  <si>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</si>
  <si>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</si>
  <si>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</si>
  <si>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</si>
  <si>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</si>
  <si>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</si>
  <si>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</si>
  <si>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</si>
  <si>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</si>
  <si>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</si>
  <si>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</si>
  <si>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</si>
  <si>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</si>
  <si>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</si>
  <si>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</si>
  <si>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</si>
  <si>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</si>
  <si>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</si>
  <si>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</si>
  <si>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</si>
  <si>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</si>
  <si>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</si>
  <si>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</si>
  <si>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</si>
  <si>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</si>
  <si>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</si>
  <si>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</si>
  <si>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</si>
  <si>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</si>
  <si>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</si>
  <si>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</si>
  <si>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</si>
  <si>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</si>
  <si>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</si>
  <si>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</si>
  <si>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</si>
  <si>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</si>
  <si>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</si>
  <si>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</si>
  <si>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</si>
  <si>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</si>
  <si>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</si>
  <si>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</si>
  <si>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</si>
  <si>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</si>
  <si>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</si>
  <si>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</si>
  <si>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</si>
  <si>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</si>
  <si>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</si>
  <si>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</si>
  <si>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</si>
  <si>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</si>
  <si>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</si>
  <si>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</si>
  <si>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</si>
  <si>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</si>
  <si>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</si>
  <si>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</si>
  <si>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</si>
  <si>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</si>
  <si>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</si>
  <si>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</si>
  <si>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</si>
  <si>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</si>
  <si>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</si>
  <si>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</si>
  <si>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</si>
  <si>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</si>
  <si>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</si>
  <si>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</si>
  <si>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</si>
  <si>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</si>
  <si>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</si>
  <si>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</si>
  <si>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</si>
  <si>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</si>
  <si>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</si>
  <si>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</si>
  <si>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</si>
  <si>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</si>
  <si>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</si>
  <si>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</si>
  <si>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</si>
  <si>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</si>
  <si>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</si>
  <si>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</si>
  <si>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</si>
  <si>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</si>
  <si>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</si>
  <si>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</si>
  <si>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</si>
  <si>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</si>
  <si>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</si>
  <si>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</si>
  <si>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</si>
  <si>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</si>
  <si>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</si>
  <si>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</si>
  <si>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</si>
  <si>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</si>
  <si>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</si>
  <si>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</si>
  <si>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</si>
  <si>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</si>
  <si>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</si>
  <si>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</si>
  <si>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</si>
  <si>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</si>
  <si>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</si>
  <si>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</si>
  <si>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</si>
  <si>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</si>
  <si>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</si>
  <si>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</si>
  <si>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</si>
  <si>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</si>
  <si>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</si>
  <si>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</si>
  <si>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</si>
  <si>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</si>
  <si>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</si>
  <si>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</si>
  <si>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</si>
  <si>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</si>
  <si>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</si>
  <si>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</si>
  <si>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</si>
  <si>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</si>
  <si>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</si>
  <si>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</si>
  <si>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</si>
  <si>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</si>
  <si>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</si>
  <si>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</si>
  <si>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</si>
  <si>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</si>
  <si>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</si>
  <si>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</si>
  <si>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</si>
  <si>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</si>
  <si>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</si>
  <si>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</si>
  <si>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</si>
  <si>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</si>
  <si>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</si>
  <si>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</si>
  <si>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</si>
  <si>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</si>
  <si>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</si>
  <si>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</si>
  <si>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</si>
  <si>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</si>
  <si>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</si>
  <si>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</si>
  <si>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</si>
  <si>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</si>
  <si>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</si>
  <si>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</si>
  <si>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</si>
  <si>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</si>
  <si>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</si>
  <si>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</si>
  <si>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</si>
  <si>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</si>
  <si>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</si>
  <si>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</si>
  <si>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</si>
  <si>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</si>
  <si>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</si>
  <si>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</si>
  <si>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</si>
  <si>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</si>
  <si>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</si>
  <si>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</si>
  <si>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</si>
  <si>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</si>
  <si>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</si>
  <si>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</si>
  <si>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</si>
  <si>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</si>
  <si>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</si>
  <si>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</si>
  <si>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</si>
  <si>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</si>
  <si>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</si>
  <si>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</si>
  <si>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</si>
  <si>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</si>
  <si>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</si>
  <si>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</si>
  <si>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</si>
  <si>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</si>
  <si>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</si>
  <si>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</si>
  <si>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</si>
  <si>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</si>
  <si>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</si>
  <si>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</si>
  <si>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</si>
  <si>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</si>
  <si>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</si>
  <si>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</si>
  <si>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</si>
  <si>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</si>
  <si>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</si>
  <si>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</si>
  <si>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</si>
  <si>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</si>
  <si>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</si>
  <si>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</si>
  <si>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</si>
  <si>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</si>
  <si>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</si>
  <si>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</si>
  <si>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</si>
  <si>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</si>
  <si>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</si>
  <si>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</si>
  <si>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</si>
  <si>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</si>
  <si>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</si>
  <si>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</si>
  <si>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</si>
  <si>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</si>
  <si>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</si>
  <si>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</si>
  <si>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</si>
  <si>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</si>
  <si>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</si>
  <si>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</si>
  <si>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</si>
  <si>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</si>
  <si>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</si>
  <si>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</si>
  <si>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</si>
  <si>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</si>
  <si>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</si>
  <si>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</si>
  <si>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</si>
  <si>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</si>
  <si>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</si>
  <si>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</si>
  <si>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</si>
  <si>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</si>
  <si>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</si>
  <si>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</si>
  <si>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</si>
  <si>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</si>
  <si>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</si>
  <si>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</si>
  <si>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</si>
  <si>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</si>
  <si>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</si>
  <si>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</si>
  <si>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</si>
  <si>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</si>
  <si>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техники - Универсальная дорожная машина (К 708 УДМ или аналог) - 1 ед.)</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</si>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</sst>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26" sqref="C2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9" t="s">
        <v>553</v>
      </c>
      <c r="B5" s="269"/>
      <c r="C5" s="269"/>
    </row>
    <row r="6" spans="1:9" s="12" customFormat="1" ht="15.6" x14ac:dyDescent="0.25">
      <c r="A6" s="17"/>
    </row>
    <row r="7" spans="1:9" s="12" customFormat="1" ht="17.399999999999999" x14ac:dyDescent="0.25">
      <c r="A7" s="273" t="s">
        <v>9</v>
      </c>
      <c r="B7" s="273"/>
      <c r="C7" s="273"/>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4" t="s">
        <v>499</v>
      </c>
      <c r="B9" s="274"/>
      <c r="C9" s="274"/>
      <c r="D9" s="13"/>
      <c r="E9" s="13"/>
      <c r="F9" s="13"/>
      <c r="G9" s="13"/>
      <c r="H9" s="13"/>
      <c r="I9" s="13"/>
    </row>
    <row r="10" spans="1:9" s="12" customFormat="1" ht="17.399999999999999" x14ac:dyDescent="0.25">
      <c r="A10" s="270" t="s">
        <v>8</v>
      </c>
      <c r="B10" s="270"/>
      <c r="C10" s="270"/>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4" t="s">
        <v>559</v>
      </c>
      <c r="B12" s="274"/>
      <c r="C12" s="274"/>
      <c r="D12" s="13"/>
      <c r="E12" s="13"/>
      <c r="F12" s="13"/>
      <c r="G12" s="13"/>
      <c r="H12" s="13"/>
      <c r="I12" s="13"/>
    </row>
    <row r="13" spans="1:9" s="12" customFormat="1" ht="17.399999999999999" x14ac:dyDescent="0.25">
      <c r="A13" s="270" t="s">
        <v>7</v>
      </c>
      <c r="B13" s="270"/>
      <c r="C13" s="270"/>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5" t="s">
        <v>558</v>
      </c>
      <c r="B15" s="275"/>
      <c r="C15" s="275"/>
      <c r="D15" s="8"/>
      <c r="E15" s="8"/>
      <c r="F15" s="8"/>
      <c r="G15" s="8"/>
      <c r="H15" s="8"/>
      <c r="I15" s="8"/>
    </row>
    <row r="16" spans="1:9" s="3" customFormat="1" ht="15" customHeight="1" x14ac:dyDescent="0.25">
      <c r="A16" s="270" t="s">
        <v>6</v>
      </c>
      <c r="B16" s="270"/>
      <c r="C16" s="270"/>
      <c r="D16" s="6"/>
      <c r="E16" s="6"/>
      <c r="F16" s="6"/>
      <c r="G16" s="6"/>
      <c r="H16" s="6"/>
      <c r="I16" s="6"/>
    </row>
    <row r="17" spans="1:9" s="3" customFormat="1" ht="15" customHeight="1" x14ac:dyDescent="0.25">
      <c r="A17" s="4"/>
      <c r="B17" s="4"/>
      <c r="C17" s="4"/>
      <c r="D17" s="4"/>
      <c r="E17" s="4"/>
      <c r="F17" s="4"/>
    </row>
    <row r="18" spans="1:9" s="3" customFormat="1" ht="15" customHeight="1" x14ac:dyDescent="0.25">
      <c r="A18" s="271" t="s">
        <v>462</v>
      </c>
      <c r="B18" s="272"/>
      <c r="C18" s="272"/>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4" t="s">
        <v>557</v>
      </c>
      <c r="D22" s="28"/>
      <c r="E22" s="28"/>
      <c r="F22" s="28"/>
      <c r="G22" s="27"/>
      <c r="H22" s="27"/>
      <c r="I22" s="27"/>
    </row>
    <row r="23" spans="1:9" s="3" customFormat="1" ht="105.75" customHeight="1" x14ac:dyDescent="0.25">
      <c r="A23" s="24" t="s">
        <v>63</v>
      </c>
      <c r="B23" s="34" t="s">
        <v>64</v>
      </c>
      <c r="C23" s="36" t="s">
        <v>562</v>
      </c>
      <c r="D23" s="28"/>
      <c r="E23" s="28"/>
      <c r="F23" s="28"/>
      <c r="G23" s="27"/>
      <c r="H23" s="27"/>
      <c r="I23" s="27"/>
    </row>
    <row r="24" spans="1:9" s="3" customFormat="1" ht="22.5" customHeight="1" x14ac:dyDescent="0.25">
      <c r="A24" s="266"/>
      <c r="B24" s="267"/>
      <c r="C24" s="267"/>
      <c r="D24" s="28"/>
      <c r="E24" s="28"/>
      <c r="F24" s="28"/>
      <c r="G24" s="27"/>
      <c r="H24" s="27"/>
      <c r="I24" s="27"/>
    </row>
    <row r="25" spans="1:9" s="31" customFormat="1" ht="58.5" customHeight="1" x14ac:dyDescent="0.25">
      <c r="A25" s="24" t="s">
        <v>62</v>
      </c>
      <c r="B25" s="177" t="s">
        <v>411</v>
      </c>
      <c r="C25" s="192" t="s">
        <v>494</v>
      </c>
      <c r="D25" s="33"/>
      <c r="E25" s="33"/>
      <c r="F25" s="32"/>
      <c r="G25" s="32"/>
      <c r="H25" s="32"/>
      <c r="I25" s="32"/>
    </row>
    <row r="26" spans="1:9" s="31" customFormat="1" ht="42.75" customHeight="1" x14ac:dyDescent="0.25">
      <c r="A26" s="24" t="s">
        <v>61</v>
      </c>
      <c r="B26" s="177" t="s">
        <v>75</v>
      </c>
      <c r="C26" s="192" t="s">
        <v>540</v>
      </c>
      <c r="D26" s="33"/>
      <c r="E26" s="33"/>
      <c r="F26" s="32"/>
      <c r="G26" s="32"/>
      <c r="H26" s="32"/>
      <c r="I26" s="32"/>
    </row>
    <row r="27" spans="1:9" s="31" customFormat="1" ht="51.75" customHeight="1" x14ac:dyDescent="0.25">
      <c r="A27" s="24" t="s">
        <v>59</v>
      </c>
      <c r="B27" s="177" t="s">
        <v>74</v>
      </c>
      <c r="C27" s="192" t="s">
        <v>487</v>
      </c>
      <c r="D27" s="33"/>
      <c r="E27" s="33"/>
      <c r="F27" s="32"/>
      <c r="G27" s="32"/>
      <c r="H27" s="32"/>
      <c r="I27" s="32"/>
    </row>
    <row r="28" spans="1:9" s="31" customFormat="1" ht="42.75" customHeight="1" x14ac:dyDescent="0.25">
      <c r="A28" s="24" t="s">
        <v>58</v>
      </c>
      <c r="B28" s="177" t="s">
        <v>412</v>
      </c>
      <c r="C28" s="192" t="s">
        <v>483</v>
      </c>
      <c r="D28" s="33"/>
      <c r="E28" s="33"/>
      <c r="F28" s="32"/>
      <c r="G28" s="32"/>
      <c r="H28" s="32"/>
      <c r="I28" s="32"/>
    </row>
    <row r="29" spans="1:9" s="31" customFormat="1" ht="51.75" customHeight="1" x14ac:dyDescent="0.25">
      <c r="A29" s="24" t="s">
        <v>56</v>
      </c>
      <c r="B29" s="177" t="s">
        <v>413</v>
      </c>
      <c r="C29" s="192"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498</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6"/>
      <c r="B39" s="267"/>
      <c r="C39" s="268"/>
      <c r="D39" s="23"/>
      <c r="E39" s="23"/>
      <c r="F39" s="23"/>
      <c r="G39" s="23"/>
      <c r="H39" s="23"/>
      <c r="I39" s="23"/>
    </row>
    <row r="40" spans="1:9" ht="62.4" x14ac:dyDescent="0.3">
      <c r="A40" s="24" t="s">
        <v>423</v>
      </c>
      <c r="B40" s="38" t="s">
        <v>475</v>
      </c>
      <c r="C40" s="263">
        <f>C48</f>
        <v>8.7870000000000008</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6"/>
      <c r="B47" s="267"/>
      <c r="C47" s="268"/>
      <c r="D47" s="23"/>
      <c r="E47" s="23"/>
      <c r="F47" s="23"/>
      <c r="G47" s="23"/>
      <c r="H47" s="23"/>
      <c r="I47" s="23"/>
    </row>
    <row r="48" spans="1:9" ht="75.75" customHeight="1" x14ac:dyDescent="0.3">
      <c r="A48" s="24" t="s">
        <v>459</v>
      </c>
      <c r="B48" s="38" t="s">
        <v>473</v>
      </c>
      <c r="C48" s="185">
        <f>'6.2. Паспорт фин осв ввод'!AC24</f>
        <v>8.7870000000000008</v>
      </c>
      <c r="D48" s="23"/>
      <c r="E48" s="23"/>
      <c r="F48" s="23"/>
      <c r="G48" s="23"/>
      <c r="H48" s="23"/>
      <c r="I48" s="23"/>
    </row>
    <row r="49" spans="1:9" ht="71.25" customHeight="1" x14ac:dyDescent="0.3">
      <c r="A49" s="24" t="s">
        <v>427</v>
      </c>
      <c r="B49" s="38" t="s">
        <v>474</v>
      </c>
      <c r="C49" s="185">
        <f>'6.2. Паспорт фин осв ввод'!AC30</f>
        <v>7.3225000000000007</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6" x14ac:dyDescent="0.25">
      <c r="A5" s="17"/>
    </row>
    <row r="6" spans="1:28" s="12" customFormat="1" ht="17.399999999999999" x14ac:dyDescent="0.2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7.399999999999999" x14ac:dyDescent="0.2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7.39999999999999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7.399999999999999" x14ac:dyDescent="0.2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7.399999999999999" x14ac:dyDescent="0.25">
      <c r="A11" s="276" t="str">
        <f>'1. паспорт местоположение'!A12:C12</f>
        <v>M_PK1900.01.04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7.399999999999999" x14ac:dyDescent="0.2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5">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6" x14ac:dyDescent="0.25">
      <c r="A14"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5">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5">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5">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5">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5">
      <c r="A7" s="17"/>
      <c r="H7" s="16"/>
    </row>
    <row r="8" spans="1:20" s="12" customFormat="1" ht="17.399999999999999" x14ac:dyDescent="0.25">
      <c r="A8" s="273" t="s">
        <v>9</v>
      </c>
      <c r="B8" s="273"/>
      <c r="C8" s="273"/>
      <c r="D8" s="273"/>
      <c r="E8" s="273"/>
      <c r="F8" s="273"/>
      <c r="G8" s="273"/>
      <c r="H8" s="273"/>
      <c r="I8" s="273"/>
      <c r="J8" s="273"/>
      <c r="K8" s="273"/>
      <c r="L8" s="273"/>
      <c r="M8" s="273"/>
      <c r="N8" s="273"/>
      <c r="O8" s="273"/>
      <c r="P8" s="273"/>
      <c r="Q8" s="273"/>
      <c r="R8" s="273"/>
      <c r="S8" s="273"/>
      <c r="T8" s="273"/>
    </row>
    <row r="9" spans="1:20" s="12"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2" customFormat="1" x14ac:dyDescent="0.25">
      <c r="A10" s="276" t="s">
        <v>499</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5">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5">
      <c r="A13" s="276" t="str">
        <f>'1. паспорт местоположение'!A12:C12</f>
        <v>M_PK1900.01.04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5">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 x14ac:dyDescent="0.25">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5">
      <c r="A16"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5">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 x14ac:dyDescent="0.25">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7.399999999999999" x14ac:dyDescent="0.25">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x14ac:dyDescent="0.3">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0.4" x14ac:dyDescent="0.3">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3">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4" t="s">
        <v>476</v>
      </c>
      <c r="C28" s="284"/>
      <c r="D28" s="284"/>
      <c r="E28" s="284"/>
      <c r="F28" s="284"/>
      <c r="G28" s="284"/>
      <c r="H28" s="284"/>
      <c r="I28" s="284"/>
      <c r="J28" s="284"/>
      <c r="K28" s="284"/>
      <c r="L28" s="284"/>
      <c r="M28" s="284"/>
      <c r="N28" s="284"/>
      <c r="O28" s="284"/>
      <c r="P28" s="284"/>
      <c r="Q28" s="284"/>
      <c r="R28" s="284"/>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5">
      <c r="A6" s="252"/>
      <c r="B6" s="252"/>
      <c r="C6" s="252"/>
      <c r="D6" s="252"/>
      <c r="E6" s="252"/>
      <c r="F6" s="252"/>
      <c r="G6" s="252"/>
      <c r="H6" s="252"/>
      <c r="I6" s="252"/>
      <c r="J6" s="252"/>
      <c r="K6" s="252"/>
      <c r="L6" s="252"/>
      <c r="M6" s="252"/>
      <c r="N6" s="252"/>
      <c r="O6" s="252"/>
      <c r="P6" s="252"/>
      <c r="Q6" s="252"/>
      <c r="R6" s="252"/>
      <c r="S6" s="252"/>
      <c r="T6" s="252"/>
    </row>
    <row r="7" spans="1:27" s="12" customFormat="1" ht="17.399999999999999" x14ac:dyDescent="0.2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7.399999999999999" x14ac:dyDescent="0.25">
      <c r="E8" s="253"/>
      <c r="F8" s="253"/>
      <c r="G8" s="253"/>
      <c r="H8" s="253"/>
      <c r="I8" s="253"/>
      <c r="J8" s="253"/>
      <c r="K8" s="253"/>
      <c r="L8" s="253"/>
      <c r="M8" s="253"/>
      <c r="N8" s="253"/>
      <c r="O8" s="253"/>
      <c r="P8" s="253"/>
      <c r="Q8" s="253"/>
      <c r="R8" s="253"/>
      <c r="S8" s="174"/>
      <c r="T8" s="174"/>
      <c r="U8" s="174"/>
      <c r="V8" s="174"/>
      <c r="W8" s="174"/>
    </row>
    <row r="9" spans="1:27" s="12" customFormat="1" x14ac:dyDescent="0.25">
      <c r="E9" s="276" t="s">
        <v>499</v>
      </c>
      <c r="F9" s="276"/>
      <c r="G9" s="276"/>
      <c r="H9" s="276"/>
      <c r="I9" s="276"/>
      <c r="J9" s="276"/>
      <c r="K9" s="276"/>
      <c r="L9" s="276"/>
      <c r="M9" s="276"/>
      <c r="N9" s="276"/>
      <c r="O9" s="276"/>
      <c r="P9" s="276"/>
      <c r="Q9" s="276"/>
      <c r="R9" s="276"/>
      <c r="S9" s="276"/>
      <c r="T9" s="276"/>
      <c r="U9" s="276"/>
      <c r="V9" s="276"/>
      <c r="W9" s="276"/>
      <c r="X9" s="276"/>
      <c r="Y9" s="276"/>
    </row>
    <row r="10" spans="1:27" s="12" customFormat="1" x14ac:dyDescent="0.25">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7.399999999999999" x14ac:dyDescent="0.25">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5">
      <c r="A12" s="276" t="str">
        <f>'1. паспорт местоположение'!A12:C12</f>
        <v>M_PK1900.01.04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5">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 x14ac:dyDescent="0.25">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5">
      <c r="A15"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5">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 x14ac:dyDescent="0.25">
      <c r="E17" s="255"/>
      <c r="F17" s="255"/>
      <c r="G17" s="255"/>
      <c r="H17" s="255"/>
      <c r="I17" s="255"/>
      <c r="J17" s="255"/>
      <c r="K17" s="255"/>
      <c r="L17" s="255"/>
      <c r="M17" s="255"/>
      <c r="N17" s="255"/>
      <c r="O17" s="255"/>
      <c r="P17" s="255"/>
      <c r="Q17" s="255"/>
      <c r="R17" s="255"/>
      <c r="S17" s="255"/>
      <c r="T17" s="255"/>
      <c r="U17" s="255"/>
      <c r="V17" s="255"/>
      <c r="W17" s="255"/>
    </row>
    <row r="18" spans="1:27" s="3" customFormat="1" ht="17.399999999999999"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17.399999999999999" x14ac:dyDescent="0.3">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3"/>
    <row r="21" spans="1:27" x14ac:dyDescent="0.3">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0.4" x14ac:dyDescent="0.3">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91" t="s">
        <v>115</v>
      </c>
      <c r="Y22" s="91" t="s">
        <v>440</v>
      </c>
      <c r="Z22" s="91" t="s">
        <v>114</v>
      </c>
      <c r="AA22" s="91" t="s">
        <v>113</v>
      </c>
    </row>
    <row r="23" spans="1:27" x14ac:dyDescent="0.3">
      <c r="A23" s="301"/>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3" t="s">
        <v>9</v>
      </c>
      <c r="B7" s="273"/>
      <c r="C7" s="273"/>
      <c r="D7" s="13"/>
      <c r="E7" s="13"/>
      <c r="F7" s="13"/>
      <c r="G7" s="13"/>
      <c r="H7" s="13"/>
      <c r="I7" s="13"/>
      <c r="J7" s="13"/>
      <c r="K7" s="13"/>
      <c r="L7" s="13"/>
      <c r="M7" s="13"/>
      <c r="N7" s="13"/>
      <c r="O7" s="13"/>
      <c r="P7" s="13"/>
      <c r="Q7" s="13"/>
      <c r="R7" s="13"/>
      <c r="S7" s="13"/>
      <c r="T7" s="13"/>
      <c r="U7" s="13"/>
    </row>
    <row r="8" spans="1:29" s="12" customFormat="1" ht="17.399999999999999" x14ac:dyDescent="0.25">
      <c r="A8" s="273"/>
      <c r="B8" s="273"/>
      <c r="C8" s="273"/>
      <c r="D8" s="14"/>
      <c r="E8" s="14"/>
      <c r="F8" s="14"/>
      <c r="G8" s="14"/>
      <c r="H8" s="13"/>
      <c r="I8" s="13"/>
      <c r="J8" s="13"/>
      <c r="K8" s="13"/>
      <c r="L8" s="13"/>
      <c r="M8" s="13"/>
      <c r="N8" s="13"/>
      <c r="O8" s="13"/>
      <c r="P8" s="13"/>
      <c r="Q8" s="13"/>
      <c r="R8" s="13"/>
      <c r="S8" s="13"/>
      <c r="T8" s="13"/>
      <c r="U8" s="13"/>
    </row>
    <row r="9" spans="1:29" s="12" customFormat="1" ht="17.399999999999999" x14ac:dyDescent="0.25">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7.399999999999999" x14ac:dyDescent="0.2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3"/>
      <c r="B11" s="273"/>
      <c r="C11" s="27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6" t="str">
        <f>'1. паспорт местоположение'!A12:C12</f>
        <v>M_PK1900.01.04</v>
      </c>
      <c r="B12" s="276"/>
      <c r="C12" s="27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5">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5">
      <c r="A17" s="277"/>
      <c r="B17" s="277"/>
      <c r="C17" s="277"/>
      <c r="D17" s="4"/>
      <c r="E17" s="4"/>
      <c r="F17" s="4"/>
      <c r="G17" s="4"/>
      <c r="H17" s="4"/>
      <c r="I17" s="4"/>
      <c r="J17" s="4"/>
      <c r="K17" s="4"/>
      <c r="L17" s="4"/>
      <c r="M17" s="4"/>
      <c r="N17" s="4"/>
      <c r="O17" s="4"/>
      <c r="P17" s="4"/>
      <c r="Q17" s="4"/>
      <c r="R17" s="4"/>
    </row>
    <row r="18" spans="1:21" s="3" customFormat="1" ht="27.75" customHeight="1" x14ac:dyDescent="0.25">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5">
      <c r="A22" s="24" t="s">
        <v>65</v>
      </c>
      <c r="B22" s="30" t="s">
        <v>448</v>
      </c>
      <c r="C22" s="265" t="s">
        <v>560</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3">
      <c r="A27" s="24" t="s">
        <v>58</v>
      </c>
      <c r="B27" s="26" t="s">
        <v>449</v>
      </c>
      <c r="C27" s="262" t="s">
        <v>561</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6" x14ac:dyDescent="0.3">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6"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6" x14ac:dyDescent="0.3">
      <c r="A11" s="276" t="str">
        <f>'1. паспорт местоположение'!A12:C12</f>
        <v>M_PK1900.01.04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6"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 x14ac:dyDescent="0.3">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6" x14ac:dyDescent="0.3">
      <c r="A14"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6"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1"/>
      <c r="AB20" s="181"/>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1"/>
      <c r="AB21" s="181"/>
    </row>
    <row r="22" spans="1:28" x14ac:dyDescent="0.3">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2"/>
      <c r="AB22" s="182"/>
    </row>
    <row r="23" spans="1:28" ht="32.25" customHeight="1" x14ac:dyDescent="0.3">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7.399999999999999" x14ac:dyDescent="0.2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7.399999999999999"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7.399999999999999" x14ac:dyDescent="0.2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7.399999999999999" x14ac:dyDescent="0.2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7.399999999999999" x14ac:dyDescent="0.25">
      <c r="A12" s="276" t="str">
        <f>'1. паспорт местоположение'!A12:C12</f>
        <v>M_PK1900.01.04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7.399999999999999" x14ac:dyDescent="0.2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5">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6" x14ac:dyDescent="0.25">
      <c r="A15"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5">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5">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5">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5">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5">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544</v>
      </c>
    </row>
    <row r="4" spans="1:44" s="12" customFormat="1" ht="18" x14ac:dyDescent="0.35">
      <c r="A4" s="17"/>
      <c r="I4" s="16"/>
      <c r="J4" s="16"/>
      <c r="K4" s="15"/>
    </row>
    <row r="5" spans="1:44" s="12" customFormat="1"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 x14ac:dyDescent="0.35">
      <c r="A6" s="17"/>
      <c r="I6" s="16"/>
      <c r="J6" s="16"/>
      <c r="K6" s="15"/>
    </row>
    <row r="7" spans="1:44" s="12" customFormat="1"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6" t="str">
        <f>'1. паспорт местоположение'!A12:C12</f>
        <v>M_PK1900.01.04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6"/>
      <c r="AN24" s="106"/>
      <c r="AO24" s="134"/>
      <c r="AP24" s="134"/>
      <c r="AQ24" s="134"/>
      <c r="AR24" s="134"/>
      <c r="AS24" s="112"/>
    </row>
    <row r="25" spans="1:45" ht="12.75" customHeight="1" x14ac:dyDescent="0.3">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313</v>
      </c>
      <c r="AO25" s="327"/>
      <c r="AP25" s="327"/>
      <c r="AQ25" s="322"/>
      <c r="AR25" s="322"/>
      <c r="AS25" s="112"/>
    </row>
    <row r="26" spans="1:45" ht="17.25" customHeight="1" x14ac:dyDescent="0.3">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311</v>
      </c>
      <c r="AO26" s="318"/>
      <c r="AP26" s="319"/>
      <c r="AQ26" s="320" t="s">
        <v>485</v>
      </c>
      <c r="AR26" s="321"/>
      <c r="AS26" s="112"/>
    </row>
    <row r="27" spans="1:45" ht="17.25" customHeight="1" x14ac:dyDescent="0.3">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309</v>
      </c>
      <c r="AO27" s="318"/>
      <c r="AP27" s="319"/>
      <c r="AQ27" s="320" t="s">
        <v>485</v>
      </c>
      <c r="AR27" s="321"/>
      <c r="AS27" s="112"/>
    </row>
    <row r="28" spans="1:45" ht="27.75" customHeight="1" thickBot="1" x14ac:dyDescent="0.35">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307</v>
      </c>
      <c r="AO28" s="342"/>
      <c r="AP28" s="343"/>
      <c r="AQ28" s="320" t="s">
        <v>485</v>
      </c>
      <c r="AR28" s="321"/>
      <c r="AS28" s="112"/>
    </row>
    <row r="29" spans="1:45" ht="17.25" customHeight="1" x14ac:dyDescent="0.3">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3">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3">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3">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3">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3">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5">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3">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5">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3">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3">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3">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3">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3">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3">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5">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3">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20" t="s">
        <v>272</v>
      </c>
      <c r="AP47" s="120" t="s">
        <v>271</v>
      </c>
      <c r="AQ47" s="112"/>
    </row>
    <row r="48" spans="1:45" ht="12" customHeight="1" x14ac:dyDescent="0.3">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3">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5">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20" t="s">
        <v>272</v>
      </c>
      <c r="AP52" s="120" t="s">
        <v>271</v>
      </c>
      <c r="AQ52" s="112"/>
    </row>
    <row r="53" spans="1:43" ht="11.25" customHeight="1" x14ac:dyDescent="0.3">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3">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3">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5">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20" t="s">
        <v>272</v>
      </c>
      <c r="AP58" s="120" t="s">
        <v>271</v>
      </c>
      <c r="AQ58" s="112"/>
    </row>
    <row r="59" spans="1:43" ht="12.75" customHeight="1" x14ac:dyDescent="0.3">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3">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3">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3">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3">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3">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3">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3">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3">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3">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3">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3">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5">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20" t="s">
        <v>272</v>
      </c>
      <c r="AP74" s="120" t="s">
        <v>271</v>
      </c>
      <c r="AQ74" s="112"/>
    </row>
    <row r="75" spans="1:43" ht="25.5" customHeight="1" x14ac:dyDescent="0.3">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3">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3">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3">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3">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3">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3">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3">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3">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3">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3">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3">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3">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3">
      <c r="A88" s="377" t="s">
        <v>257</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3">
      <c r="A89" s="377" t="s">
        <v>256</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3" t="s">
        <v>9</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x14ac:dyDescent="0.3">
      <c r="A9" s="276" t="str">
        <f>'1. паспорт местоположение'!A9:C9</f>
        <v>АО "Россети Тюмень"</v>
      </c>
      <c r="B9" s="276"/>
      <c r="C9" s="276"/>
      <c r="D9" s="276"/>
      <c r="E9" s="276"/>
      <c r="F9" s="276"/>
      <c r="G9" s="276"/>
      <c r="H9" s="276"/>
      <c r="I9" s="276"/>
      <c r="J9" s="276"/>
      <c r="K9" s="276"/>
      <c r="L9" s="276"/>
    </row>
    <row r="10" spans="1:44" x14ac:dyDescent="0.3">
      <c r="A10" s="270" t="s">
        <v>8</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x14ac:dyDescent="0.3">
      <c r="A12" s="276" t="str">
        <f>'1. паспорт местоположение'!A12:C12</f>
        <v>M_PK1900.01.04</v>
      </c>
      <c r="B12" s="276"/>
      <c r="C12" s="276"/>
      <c r="D12" s="276"/>
      <c r="E12" s="276"/>
      <c r="F12" s="276"/>
      <c r="G12" s="276"/>
      <c r="H12" s="276"/>
      <c r="I12" s="276"/>
      <c r="J12" s="276"/>
      <c r="K12" s="276"/>
      <c r="L12" s="276"/>
    </row>
    <row r="13" spans="1:44" x14ac:dyDescent="0.3">
      <c r="A13" s="270" t="s">
        <v>7</v>
      </c>
      <c r="B13" s="270"/>
      <c r="C13" s="270"/>
      <c r="D13" s="270"/>
      <c r="E13" s="270"/>
      <c r="F13" s="270"/>
      <c r="G13" s="270"/>
      <c r="H13" s="270"/>
      <c r="I13" s="270"/>
      <c r="J13" s="270"/>
      <c r="K13" s="270"/>
      <c r="L13" s="270"/>
    </row>
    <row r="14" spans="1:44" ht="18" x14ac:dyDescent="0.3">
      <c r="A14" s="279"/>
      <c r="B14" s="279"/>
      <c r="C14" s="279"/>
      <c r="D14" s="279"/>
      <c r="E14" s="279"/>
      <c r="F14" s="279"/>
      <c r="G14" s="279"/>
      <c r="H14" s="279"/>
      <c r="I14" s="279"/>
      <c r="J14" s="279"/>
      <c r="K14" s="279"/>
      <c r="L14" s="279"/>
    </row>
    <row r="15" spans="1:44" ht="33" customHeight="1" x14ac:dyDescent="0.3">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275"/>
      <c r="E15" s="275"/>
      <c r="F15" s="275"/>
      <c r="G15" s="275"/>
      <c r="H15" s="275"/>
      <c r="I15" s="275"/>
      <c r="J15" s="275"/>
      <c r="K15" s="275"/>
      <c r="L15" s="275"/>
    </row>
    <row r="16" spans="1:44" x14ac:dyDescent="0.3">
      <c r="A16" s="270" t="s">
        <v>6</v>
      </c>
      <c r="B16" s="270"/>
      <c r="C16" s="270"/>
      <c r="D16" s="270"/>
      <c r="E16" s="270"/>
      <c r="F16" s="270"/>
      <c r="G16" s="270"/>
      <c r="H16" s="270"/>
      <c r="I16" s="270"/>
      <c r="J16" s="270"/>
      <c r="K16" s="270"/>
      <c r="L16" s="270"/>
    </row>
    <row r="17" spans="1:12" ht="15.75" customHeight="1" x14ac:dyDescent="0.3">
      <c r="L17" s="79"/>
    </row>
    <row r="18" spans="1:12" x14ac:dyDescent="0.3">
      <c r="K18" s="78"/>
    </row>
    <row r="19" spans="1:12" ht="15.75" customHeight="1" x14ac:dyDescent="0.3">
      <c r="A19" s="384" t="s">
        <v>446</v>
      </c>
      <c r="B19" s="384"/>
      <c r="C19" s="384"/>
      <c r="D19" s="384"/>
      <c r="E19" s="384"/>
      <c r="F19" s="384"/>
      <c r="G19" s="384"/>
      <c r="H19" s="384"/>
      <c r="I19" s="384"/>
      <c r="J19" s="384"/>
      <c r="K19" s="384"/>
      <c r="L19" s="384"/>
    </row>
    <row r="20" spans="1:12" x14ac:dyDescent="0.3">
      <c r="A20" s="61"/>
      <c r="B20" s="61"/>
      <c r="C20" s="77"/>
      <c r="D20" s="77"/>
      <c r="E20" s="77"/>
      <c r="F20" s="77"/>
      <c r="G20" s="77"/>
      <c r="H20" s="77"/>
      <c r="I20" s="77"/>
      <c r="J20" s="77"/>
      <c r="K20" s="77"/>
      <c r="L20" s="77"/>
    </row>
    <row r="21" spans="1:12" ht="28.5" customHeight="1" x14ac:dyDescent="0.3">
      <c r="A21" s="385" t="s">
        <v>220</v>
      </c>
      <c r="B21" s="385" t="s">
        <v>219</v>
      </c>
      <c r="C21" s="391" t="s">
        <v>380</v>
      </c>
      <c r="D21" s="391"/>
      <c r="E21" s="391"/>
      <c r="F21" s="391"/>
      <c r="G21" s="391"/>
      <c r="H21" s="391"/>
      <c r="I21" s="386" t="s">
        <v>218</v>
      </c>
      <c r="J21" s="388" t="s">
        <v>382</v>
      </c>
      <c r="K21" s="385" t="s">
        <v>217</v>
      </c>
      <c r="L21" s="387" t="s">
        <v>381</v>
      </c>
    </row>
    <row r="22" spans="1:12" ht="58.5" customHeight="1" x14ac:dyDescent="0.3">
      <c r="A22" s="385"/>
      <c r="B22" s="385"/>
      <c r="C22" s="392" t="s">
        <v>2</v>
      </c>
      <c r="D22" s="392"/>
      <c r="E22" s="163"/>
      <c r="F22" s="164"/>
      <c r="G22" s="393" t="s">
        <v>1</v>
      </c>
      <c r="H22" s="394"/>
      <c r="I22" s="386"/>
      <c r="J22" s="389"/>
      <c r="K22" s="385"/>
      <c r="L22" s="387"/>
    </row>
    <row r="23" spans="1:12" ht="46.8" x14ac:dyDescent="0.3">
      <c r="A23" s="385"/>
      <c r="B23" s="385"/>
      <c r="C23" s="76" t="s">
        <v>216</v>
      </c>
      <c r="D23" s="76" t="s">
        <v>215</v>
      </c>
      <c r="E23" s="76" t="s">
        <v>216</v>
      </c>
      <c r="F23" s="76" t="s">
        <v>215</v>
      </c>
      <c r="G23" s="76" t="s">
        <v>216</v>
      </c>
      <c r="H23" s="76" t="s">
        <v>215</v>
      </c>
      <c r="I23" s="386"/>
      <c r="J23" s="390"/>
      <c r="K23" s="385"/>
      <c r="L23" s="387"/>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542</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3">
        <v>42824</v>
      </c>
      <c r="F40" s="193">
        <v>44925</v>
      </c>
      <c r="G40" s="193">
        <v>45015</v>
      </c>
      <c r="H40" s="193">
        <v>45260</v>
      </c>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543</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4">
        <v>42824</v>
      </c>
      <c r="F53" s="194">
        <v>44925</v>
      </c>
      <c r="G53" s="194">
        <v>45260</v>
      </c>
      <c r="H53" s="194">
        <v>45290</v>
      </c>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N71" sqref="N71"/>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9.4414062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 x14ac:dyDescent="0.35">
      <c r="A5" s="60"/>
      <c r="B5" s="60"/>
      <c r="C5" s="60"/>
      <c r="D5" s="60"/>
      <c r="E5" s="60"/>
      <c r="F5" s="60"/>
      <c r="L5" s="60"/>
      <c r="M5" s="60"/>
      <c r="AC5" s="15"/>
    </row>
    <row r="6" spans="1:29"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6" t="str">
        <f>'1. паспорт местоположение'!A12:C12</f>
        <v>M_PK1900.01.04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6"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3">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3">
      <c r="A17" s="60"/>
      <c r="F17" s="195"/>
      <c r="L17" s="60"/>
      <c r="M17" s="60"/>
      <c r="N17" s="60"/>
      <c r="O17" s="60"/>
      <c r="P17" s="60"/>
      <c r="Q17" s="60"/>
      <c r="R17" s="60"/>
      <c r="S17" s="60"/>
      <c r="T17" s="60"/>
      <c r="U17" s="60"/>
      <c r="V17" s="60"/>
      <c r="W17" s="60"/>
      <c r="X17" s="60"/>
      <c r="Y17" s="60"/>
      <c r="Z17" s="60"/>
      <c r="AA17" s="60"/>
      <c r="AB17" s="60"/>
    </row>
    <row r="18" spans="1:32" x14ac:dyDescent="0.3">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6" t="s">
        <v>186</v>
      </c>
      <c r="B20" s="396" t="s">
        <v>185</v>
      </c>
      <c r="C20" s="385" t="s">
        <v>184</v>
      </c>
      <c r="D20" s="385"/>
      <c r="E20" s="399" t="s">
        <v>183</v>
      </c>
      <c r="F20" s="399"/>
      <c r="G20" s="407" t="s">
        <v>545</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01" t="s">
        <v>182</v>
      </c>
      <c r="AC20" s="402"/>
      <c r="AD20" s="64"/>
      <c r="AE20" s="64"/>
      <c r="AF20" s="64"/>
    </row>
    <row r="21" spans="1:32" ht="99.75" customHeight="1" x14ac:dyDescent="0.3">
      <c r="A21" s="397"/>
      <c r="B21" s="397"/>
      <c r="C21" s="385"/>
      <c r="D21" s="385"/>
      <c r="E21" s="399"/>
      <c r="F21" s="399"/>
      <c r="G21" s="40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3"/>
      <c r="AC21" s="404"/>
    </row>
    <row r="22" spans="1:32" ht="89.25" customHeight="1" x14ac:dyDescent="0.3">
      <c r="A22" s="398"/>
      <c r="B22" s="398"/>
      <c r="C22" s="259" t="s">
        <v>2</v>
      </c>
      <c r="D22" s="259" t="s">
        <v>180</v>
      </c>
      <c r="E22" s="260" t="s">
        <v>551</v>
      </c>
      <c r="F22" s="260" t="s">
        <v>552</v>
      </c>
      <c r="G22" s="392"/>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3">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3">
      <c r="A24" s="236">
        <v>1</v>
      </c>
      <c r="B24" s="237" t="s">
        <v>179</v>
      </c>
      <c r="C24" s="238"/>
      <c r="D24" s="238">
        <v>8.7870000000000008</v>
      </c>
      <c r="E24" s="238">
        <f>D24</f>
        <v>8.7870000000000008</v>
      </c>
      <c r="F24" s="238"/>
      <c r="G24" s="238"/>
      <c r="H24" s="238"/>
      <c r="I24" s="238"/>
      <c r="J24" s="238">
        <v>8.7870000000000008</v>
      </c>
      <c r="K24" s="238"/>
      <c r="L24" s="238"/>
      <c r="M24" s="238"/>
      <c r="N24" s="238"/>
      <c r="O24" s="238"/>
      <c r="P24" s="238"/>
      <c r="Q24" s="238"/>
      <c r="R24" s="238"/>
      <c r="S24" s="238"/>
      <c r="T24" s="238"/>
      <c r="U24" s="238"/>
      <c r="V24" s="238"/>
      <c r="W24" s="238"/>
      <c r="X24" s="238"/>
      <c r="Y24" s="238"/>
      <c r="Z24" s="238"/>
      <c r="AA24" s="238"/>
      <c r="AB24" s="238"/>
      <c r="AC24" s="238">
        <f>V24+N24+J24</f>
        <v>8.7870000000000008</v>
      </c>
    </row>
    <row r="25" spans="1:32" ht="24" customHeight="1" x14ac:dyDescent="0.3">
      <c r="A25" s="239" t="s">
        <v>178</v>
      </c>
      <c r="B25" s="240" t="s">
        <v>177</v>
      </c>
      <c r="C25" s="238"/>
      <c r="D25" s="238"/>
      <c r="E25" s="238">
        <f t="shared" ref="E25:E71" si="0">D25</f>
        <v>0</v>
      </c>
      <c r="F25" s="238"/>
      <c r="G25" s="238"/>
      <c r="H25" s="238"/>
      <c r="I25" s="238"/>
      <c r="J25" s="238">
        <f t="shared" ref="J25:J86" si="1">D25</f>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3">
      <c r="A26" s="239" t="s">
        <v>176</v>
      </c>
      <c r="B26" s="240" t="s">
        <v>175</v>
      </c>
      <c r="C26" s="238"/>
      <c r="D26" s="238"/>
      <c r="E26" s="238">
        <f t="shared" si="0"/>
        <v>0</v>
      </c>
      <c r="F26" s="238"/>
      <c r="G26" s="238"/>
      <c r="H26" s="238"/>
      <c r="I26" s="238"/>
      <c r="J26" s="238">
        <f t="shared" si="1"/>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2" x14ac:dyDescent="0.3">
      <c r="A27" s="239" t="s">
        <v>174</v>
      </c>
      <c r="B27" s="240" t="s">
        <v>386</v>
      </c>
      <c r="C27" s="238"/>
      <c r="D27" s="238"/>
      <c r="E27" s="238">
        <f t="shared" si="0"/>
        <v>0</v>
      </c>
      <c r="F27" s="238"/>
      <c r="G27" s="238"/>
      <c r="H27" s="238"/>
      <c r="I27" s="238"/>
      <c r="J27" s="238">
        <f t="shared" si="1"/>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3">
      <c r="A28" s="239" t="s">
        <v>173</v>
      </c>
      <c r="B28" s="240" t="s">
        <v>172</v>
      </c>
      <c r="C28" s="238"/>
      <c r="D28" s="238"/>
      <c r="E28" s="238">
        <f t="shared" si="0"/>
        <v>0</v>
      </c>
      <c r="F28" s="238"/>
      <c r="G28" s="238"/>
      <c r="H28" s="238"/>
      <c r="I28" s="238"/>
      <c r="J28" s="238">
        <f t="shared" si="1"/>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3">
      <c r="A29" s="239" t="s">
        <v>171</v>
      </c>
      <c r="B29" s="241" t="s">
        <v>170</v>
      </c>
      <c r="C29" s="238"/>
      <c r="D29" s="238"/>
      <c r="E29" s="238">
        <f t="shared" si="0"/>
        <v>0</v>
      </c>
      <c r="F29" s="238"/>
      <c r="G29" s="238"/>
      <c r="H29" s="238"/>
      <c r="I29" s="238"/>
      <c r="J29" s="238">
        <f t="shared" si="1"/>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6.8" x14ac:dyDescent="0.3">
      <c r="A30" s="236" t="s">
        <v>63</v>
      </c>
      <c r="B30" s="237" t="s">
        <v>169</v>
      </c>
      <c r="C30" s="238"/>
      <c r="D30" s="238">
        <f>D24/1.2</f>
        <v>7.3225000000000007</v>
      </c>
      <c r="E30" s="238">
        <f t="shared" si="0"/>
        <v>7.3225000000000007</v>
      </c>
      <c r="F30" s="238"/>
      <c r="G30" s="238"/>
      <c r="H30" s="238"/>
      <c r="I30" s="238"/>
      <c r="J30" s="238">
        <f>J24/1.2</f>
        <v>7.3225000000000007</v>
      </c>
      <c r="K30" s="238"/>
      <c r="L30" s="238"/>
      <c r="M30" s="238"/>
      <c r="N30" s="238"/>
      <c r="O30" s="238"/>
      <c r="P30" s="238"/>
      <c r="Q30" s="238"/>
      <c r="R30" s="238"/>
      <c r="S30" s="238"/>
      <c r="T30" s="238"/>
      <c r="U30" s="238"/>
      <c r="V30" s="238"/>
      <c r="W30" s="238"/>
      <c r="X30" s="238"/>
      <c r="Y30" s="238"/>
      <c r="Z30" s="238"/>
      <c r="AA30" s="238"/>
      <c r="AB30" s="238"/>
      <c r="AC30" s="238">
        <f t="shared" si="2"/>
        <v>7.3225000000000007</v>
      </c>
    </row>
    <row r="31" spans="1:32" x14ac:dyDescent="0.3">
      <c r="A31" s="236" t="s">
        <v>168</v>
      </c>
      <c r="B31" s="240" t="s">
        <v>167</v>
      </c>
      <c r="C31" s="238"/>
      <c r="D31" s="238">
        <v>0</v>
      </c>
      <c r="E31" s="238">
        <f t="shared" si="0"/>
        <v>0</v>
      </c>
      <c r="F31" s="238"/>
      <c r="G31" s="238"/>
      <c r="H31" s="238"/>
      <c r="I31" s="238"/>
      <c r="J31" s="238">
        <f t="shared" si="1"/>
        <v>0</v>
      </c>
      <c r="K31" s="238"/>
      <c r="L31" s="238"/>
      <c r="M31" s="238"/>
      <c r="N31" s="238"/>
      <c r="O31" s="238"/>
      <c r="P31" s="238"/>
      <c r="Q31" s="238"/>
      <c r="R31" s="238"/>
      <c r="S31" s="238"/>
      <c r="T31" s="238"/>
      <c r="U31" s="238"/>
      <c r="V31" s="238">
        <f>V24/1.2</f>
        <v>0</v>
      </c>
      <c r="W31" s="238"/>
      <c r="X31" s="238"/>
      <c r="Y31" s="238"/>
      <c r="Z31" s="238"/>
      <c r="AA31" s="238"/>
      <c r="AB31" s="238"/>
      <c r="AC31" s="238">
        <f t="shared" si="2"/>
        <v>0</v>
      </c>
    </row>
    <row r="32" spans="1:32" ht="31.2" x14ac:dyDescent="0.3">
      <c r="A32" s="236" t="s">
        <v>166</v>
      </c>
      <c r="B32" s="240" t="s">
        <v>165</v>
      </c>
      <c r="C32" s="238"/>
      <c r="D32" s="238">
        <v>0</v>
      </c>
      <c r="E32" s="238">
        <f t="shared" si="0"/>
        <v>0</v>
      </c>
      <c r="F32" s="238"/>
      <c r="G32" s="238"/>
      <c r="H32" s="238"/>
      <c r="I32" s="238"/>
      <c r="J32" s="238">
        <f t="shared" si="1"/>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3">
      <c r="A33" s="236" t="s">
        <v>164</v>
      </c>
      <c r="B33" s="240" t="s">
        <v>163</v>
      </c>
      <c r="C33" s="238"/>
      <c r="D33" s="238">
        <f>D30</f>
        <v>7.3225000000000007</v>
      </c>
      <c r="E33" s="238">
        <f t="shared" si="0"/>
        <v>7.3225000000000007</v>
      </c>
      <c r="F33" s="238"/>
      <c r="G33" s="238"/>
      <c r="H33" s="238"/>
      <c r="I33" s="238"/>
      <c r="J33" s="238">
        <f t="shared" si="1"/>
        <v>7.3225000000000007</v>
      </c>
      <c r="K33" s="238"/>
      <c r="L33" s="238"/>
      <c r="M33" s="238"/>
      <c r="N33" s="238"/>
      <c r="O33" s="238"/>
      <c r="P33" s="238"/>
      <c r="Q33" s="238"/>
      <c r="R33" s="238"/>
      <c r="S33" s="238"/>
      <c r="T33" s="238"/>
      <c r="U33" s="238"/>
      <c r="V33" s="238"/>
      <c r="W33" s="238"/>
      <c r="X33" s="238"/>
      <c r="Y33" s="238"/>
      <c r="Z33" s="238"/>
      <c r="AA33" s="238"/>
      <c r="AB33" s="238"/>
      <c r="AC33" s="238">
        <f t="shared" si="2"/>
        <v>7.3225000000000007</v>
      </c>
    </row>
    <row r="34" spans="1:29" x14ac:dyDescent="0.3">
      <c r="A34" s="236" t="s">
        <v>162</v>
      </c>
      <c r="B34" s="240" t="s">
        <v>161</v>
      </c>
      <c r="C34" s="238"/>
      <c r="D34" s="238">
        <v>0</v>
      </c>
      <c r="E34" s="238">
        <f t="shared" si="0"/>
        <v>0</v>
      </c>
      <c r="F34" s="238"/>
      <c r="G34" s="238"/>
      <c r="H34" s="238"/>
      <c r="I34" s="238"/>
      <c r="J34" s="238">
        <f t="shared" si="1"/>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2" x14ac:dyDescent="0.3">
      <c r="A35" s="236" t="s">
        <v>62</v>
      </c>
      <c r="B35" s="237" t="s">
        <v>160</v>
      </c>
      <c r="C35" s="238"/>
      <c r="D35" s="238"/>
      <c r="E35" s="238">
        <f t="shared" si="0"/>
        <v>0</v>
      </c>
      <c r="F35" s="238"/>
      <c r="G35" s="238"/>
      <c r="H35" s="238"/>
      <c r="I35" s="238"/>
      <c r="J35" s="238">
        <f t="shared" si="1"/>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2" x14ac:dyDescent="0.3">
      <c r="A36" s="239" t="s">
        <v>159</v>
      </c>
      <c r="B36" s="242" t="s">
        <v>500</v>
      </c>
      <c r="C36" s="238"/>
      <c r="D36" s="238"/>
      <c r="E36" s="238">
        <f t="shared" si="0"/>
        <v>0</v>
      </c>
      <c r="F36" s="238"/>
      <c r="G36" s="238"/>
      <c r="H36" s="238"/>
      <c r="I36" s="238" t="s">
        <v>539</v>
      </c>
      <c r="J36" s="238">
        <f t="shared" si="1"/>
        <v>0</v>
      </c>
      <c r="K36" s="238" t="s">
        <v>539</v>
      </c>
      <c r="L36" s="238"/>
      <c r="M36" s="238"/>
      <c r="N36" s="238"/>
      <c r="O36" s="238"/>
      <c r="P36" s="238"/>
      <c r="Q36" s="238"/>
      <c r="R36" s="238"/>
      <c r="S36" s="238"/>
      <c r="T36" s="238"/>
      <c r="U36" s="238"/>
      <c r="V36" s="238"/>
      <c r="W36" s="238"/>
      <c r="X36" s="238"/>
      <c r="Y36" s="238"/>
      <c r="Z36" s="238"/>
      <c r="AA36" s="238"/>
      <c r="AB36" s="238"/>
      <c r="AC36" s="238">
        <f t="shared" si="2"/>
        <v>0</v>
      </c>
    </row>
    <row r="37" spans="1:29" x14ac:dyDescent="0.3">
      <c r="A37" s="239" t="s">
        <v>158</v>
      </c>
      <c r="B37" s="242" t="s">
        <v>148</v>
      </c>
      <c r="C37" s="238"/>
      <c r="D37" s="238"/>
      <c r="E37" s="238">
        <f t="shared" si="0"/>
        <v>0</v>
      </c>
      <c r="F37" s="238"/>
      <c r="G37" s="238"/>
      <c r="H37" s="238"/>
      <c r="I37" s="238" t="s">
        <v>539</v>
      </c>
      <c r="J37" s="238">
        <f t="shared" si="1"/>
        <v>0</v>
      </c>
      <c r="K37" s="238" t="s">
        <v>539</v>
      </c>
      <c r="L37" s="238"/>
      <c r="M37" s="238"/>
      <c r="N37" s="238"/>
      <c r="O37" s="238"/>
      <c r="P37" s="238"/>
      <c r="Q37" s="238"/>
      <c r="R37" s="238"/>
      <c r="S37" s="238"/>
      <c r="T37" s="238"/>
      <c r="U37" s="238"/>
      <c r="V37" s="238"/>
      <c r="W37" s="238"/>
      <c r="X37" s="238"/>
      <c r="Y37" s="238"/>
      <c r="Z37" s="238"/>
      <c r="AA37" s="238"/>
      <c r="AB37" s="238"/>
      <c r="AC37" s="238">
        <f t="shared" si="2"/>
        <v>0</v>
      </c>
    </row>
    <row r="38" spans="1:29" x14ac:dyDescent="0.3">
      <c r="A38" s="239" t="s">
        <v>157</v>
      </c>
      <c r="B38" s="240" t="s">
        <v>541</v>
      </c>
      <c r="C38" s="238"/>
      <c r="D38" s="238"/>
      <c r="E38" s="238">
        <f t="shared" si="0"/>
        <v>0</v>
      </c>
      <c r="F38" s="238"/>
      <c r="G38" s="238"/>
      <c r="H38" s="238"/>
      <c r="I38" s="238" t="s">
        <v>539</v>
      </c>
      <c r="J38" s="238">
        <f t="shared" si="1"/>
        <v>0</v>
      </c>
      <c r="K38" s="238" t="s">
        <v>539</v>
      </c>
      <c r="L38" s="238"/>
      <c r="M38" s="238"/>
      <c r="N38" s="238"/>
      <c r="O38" s="238"/>
      <c r="P38" s="238"/>
      <c r="Q38" s="238"/>
      <c r="R38" s="238"/>
      <c r="S38" s="238"/>
      <c r="T38" s="238"/>
      <c r="U38" s="238"/>
      <c r="V38" s="238"/>
      <c r="W38" s="238"/>
      <c r="X38" s="238"/>
      <c r="Y38" s="238"/>
      <c r="Z38" s="238"/>
      <c r="AA38" s="238"/>
      <c r="AB38" s="238"/>
      <c r="AC38" s="238">
        <f t="shared" si="2"/>
        <v>0</v>
      </c>
    </row>
    <row r="39" spans="1:29" x14ac:dyDescent="0.3">
      <c r="A39" s="239" t="s">
        <v>156</v>
      </c>
      <c r="B39" s="240" t="s">
        <v>502</v>
      </c>
      <c r="C39" s="238"/>
      <c r="D39" s="238"/>
      <c r="E39" s="238">
        <f t="shared" si="0"/>
        <v>0</v>
      </c>
      <c r="F39" s="238"/>
      <c r="G39" s="238"/>
      <c r="H39" s="238"/>
      <c r="I39" s="238" t="s">
        <v>539</v>
      </c>
      <c r="J39" s="238">
        <f t="shared" si="1"/>
        <v>0</v>
      </c>
      <c r="K39" s="238" t="s">
        <v>539</v>
      </c>
      <c r="L39" s="238"/>
      <c r="M39" s="238"/>
      <c r="N39" s="238"/>
      <c r="O39" s="238"/>
      <c r="P39" s="238"/>
      <c r="Q39" s="238"/>
      <c r="R39" s="238"/>
      <c r="S39" s="238"/>
      <c r="T39" s="238"/>
      <c r="U39" s="238"/>
      <c r="V39" s="238"/>
      <c r="W39" s="238"/>
      <c r="X39" s="238"/>
      <c r="Y39" s="238"/>
      <c r="Z39" s="238"/>
      <c r="AA39" s="238"/>
      <c r="AB39" s="238"/>
      <c r="AC39" s="238">
        <f t="shared" si="2"/>
        <v>0</v>
      </c>
    </row>
    <row r="40" spans="1:29" x14ac:dyDescent="0.3">
      <c r="A40" s="239" t="s">
        <v>155</v>
      </c>
      <c r="B40" s="240" t="s">
        <v>503</v>
      </c>
      <c r="C40" s="238"/>
      <c r="D40" s="238"/>
      <c r="E40" s="238">
        <f t="shared" si="0"/>
        <v>0</v>
      </c>
      <c r="F40" s="238"/>
      <c r="G40" s="238"/>
      <c r="H40" s="238"/>
      <c r="I40" s="238" t="s">
        <v>539</v>
      </c>
      <c r="J40" s="238">
        <f t="shared" si="1"/>
        <v>0</v>
      </c>
      <c r="K40" s="238" t="s">
        <v>539</v>
      </c>
      <c r="L40" s="238"/>
      <c r="M40" s="238"/>
      <c r="N40" s="238"/>
      <c r="O40" s="238"/>
      <c r="P40" s="238"/>
      <c r="Q40" s="238"/>
      <c r="R40" s="238"/>
      <c r="S40" s="238"/>
      <c r="T40" s="238"/>
      <c r="U40" s="238"/>
      <c r="V40" s="238"/>
      <c r="W40" s="238"/>
      <c r="X40" s="238"/>
      <c r="Y40" s="238"/>
      <c r="Z40" s="238"/>
      <c r="AA40" s="238"/>
      <c r="AB40" s="238"/>
      <c r="AC40" s="238">
        <f t="shared" si="2"/>
        <v>0</v>
      </c>
    </row>
    <row r="41" spans="1:29" x14ac:dyDescent="0.3">
      <c r="A41" s="239" t="s">
        <v>154</v>
      </c>
      <c r="B41" s="240" t="s">
        <v>504</v>
      </c>
      <c r="C41" s="238"/>
      <c r="D41" s="238"/>
      <c r="E41" s="238">
        <f t="shared" si="0"/>
        <v>0</v>
      </c>
      <c r="F41" s="238"/>
      <c r="G41" s="238"/>
      <c r="H41" s="238"/>
      <c r="I41" s="238" t="s">
        <v>539</v>
      </c>
      <c r="J41" s="238">
        <f t="shared" si="1"/>
        <v>0</v>
      </c>
      <c r="K41" s="238" t="s">
        <v>539</v>
      </c>
      <c r="L41" s="238"/>
      <c r="M41" s="238"/>
      <c r="N41" s="238"/>
      <c r="O41" s="238"/>
      <c r="P41" s="238"/>
      <c r="Q41" s="238"/>
      <c r="R41" s="238"/>
      <c r="S41" s="238"/>
      <c r="T41" s="238"/>
      <c r="U41" s="238"/>
      <c r="V41" s="238"/>
      <c r="W41" s="238"/>
      <c r="X41" s="238"/>
      <c r="Y41" s="238"/>
      <c r="Z41" s="238"/>
      <c r="AA41" s="238"/>
      <c r="AB41" s="238"/>
      <c r="AC41" s="238">
        <f t="shared" si="2"/>
        <v>0</v>
      </c>
    </row>
    <row r="42" spans="1:29" x14ac:dyDescent="0.3">
      <c r="A42" s="239" t="s">
        <v>153</v>
      </c>
      <c r="B42" s="240" t="s">
        <v>505</v>
      </c>
      <c r="C42" s="238"/>
      <c r="D42" s="238"/>
      <c r="E42" s="238">
        <f t="shared" si="0"/>
        <v>0</v>
      </c>
      <c r="F42" s="238"/>
      <c r="G42" s="238"/>
      <c r="H42" s="238"/>
      <c r="I42" s="238" t="s">
        <v>539</v>
      </c>
      <c r="J42" s="238">
        <f t="shared" si="1"/>
        <v>0</v>
      </c>
      <c r="K42" s="238" t="s">
        <v>539</v>
      </c>
      <c r="L42" s="238"/>
      <c r="M42" s="238"/>
      <c r="N42" s="238"/>
      <c r="O42" s="238"/>
      <c r="P42" s="238"/>
      <c r="Q42" s="238"/>
      <c r="R42" s="238"/>
      <c r="S42" s="238"/>
      <c r="T42" s="238"/>
      <c r="U42" s="238"/>
      <c r="V42" s="238"/>
      <c r="W42" s="238"/>
      <c r="X42" s="238"/>
      <c r="Y42" s="238"/>
      <c r="Z42" s="238"/>
      <c r="AA42" s="238"/>
      <c r="AB42" s="238"/>
      <c r="AC42" s="238">
        <f t="shared" si="2"/>
        <v>0</v>
      </c>
    </row>
    <row r="43" spans="1:29" x14ac:dyDescent="0.3">
      <c r="A43" s="239" t="s">
        <v>506</v>
      </c>
      <c r="B43" s="240" t="s">
        <v>507</v>
      </c>
      <c r="C43" s="238"/>
      <c r="D43" s="238"/>
      <c r="E43" s="238">
        <f t="shared" si="0"/>
        <v>0</v>
      </c>
      <c r="F43" s="238"/>
      <c r="G43" s="238"/>
      <c r="H43" s="238"/>
      <c r="I43" s="238" t="s">
        <v>539</v>
      </c>
      <c r="J43" s="238">
        <f t="shared" si="1"/>
        <v>0</v>
      </c>
      <c r="K43" s="238" t="s">
        <v>539</v>
      </c>
      <c r="L43" s="238"/>
      <c r="M43" s="238"/>
      <c r="N43" s="238"/>
      <c r="O43" s="238"/>
      <c r="P43" s="238"/>
      <c r="Q43" s="238"/>
      <c r="R43" s="238"/>
      <c r="S43" s="238"/>
      <c r="T43" s="238"/>
      <c r="U43" s="238"/>
      <c r="V43" s="238"/>
      <c r="W43" s="238"/>
      <c r="X43" s="238"/>
      <c r="Y43" s="238"/>
      <c r="Z43" s="238"/>
      <c r="AA43" s="238"/>
      <c r="AB43" s="238"/>
      <c r="AC43" s="238">
        <f t="shared" si="2"/>
        <v>0</v>
      </c>
    </row>
    <row r="44" spans="1:29" x14ac:dyDescent="0.3">
      <c r="A44" s="239" t="s">
        <v>508</v>
      </c>
      <c r="B44" s="240" t="s">
        <v>509</v>
      </c>
      <c r="C44" s="238"/>
      <c r="D44" s="238"/>
      <c r="E44" s="238">
        <f t="shared" si="0"/>
        <v>0</v>
      </c>
      <c r="F44" s="238"/>
      <c r="G44" s="238"/>
      <c r="H44" s="238"/>
      <c r="I44" s="238" t="s">
        <v>539</v>
      </c>
      <c r="J44" s="238">
        <f t="shared" si="1"/>
        <v>0</v>
      </c>
      <c r="K44" s="238" t="s">
        <v>539</v>
      </c>
      <c r="L44" s="238"/>
      <c r="M44" s="238"/>
      <c r="N44" s="238"/>
      <c r="O44" s="238"/>
      <c r="P44" s="238"/>
      <c r="Q44" s="238"/>
      <c r="R44" s="238"/>
      <c r="S44" s="238"/>
      <c r="T44" s="238"/>
      <c r="U44" s="238"/>
      <c r="V44" s="238"/>
      <c r="W44" s="238"/>
      <c r="X44" s="238"/>
      <c r="Y44" s="238"/>
      <c r="Z44" s="238"/>
      <c r="AA44" s="238"/>
      <c r="AB44" s="238"/>
      <c r="AC44" s="238">
        <f t="shared" si="2"/>
        <v>0</v>
      </c>
    </row>
    <row r="45" spans="1:29" x14ac:dyDescent="0.3">
      <c r="A45" s="239" t="s">
        <v>510</v>
      </c>
      <c r="B45" s="240" t="s">
        <v>511</v>
      </c>
      <c r="C45" s="238"/>
      <c r="D45" s="238"/>
      <c r="E45" s="238">
        <f t="shared" si="0"/>
        <v>0</v>
      </c>
      <c r="F45" s="238"/>
      <c r="G45" s="238"/>
      <c r="H45" s="238"/>
      <c r="I45" s="238" t="s">
        <v>539</v>
      </c>
      <c r="J45" s="238">
        <f t="shared" si="1"/>
        <v>0</v>
      </c>
      <c r="K45" s="238" t="s">
        <v>539</v>
      </c>
      <c r="L45" s="238"/>
      <c r="M45" s="238"/>
      <c r="N45" s="238"/>
      <c r="O45" s="238"/>
      <c r="P45" s="238"/>
      <c r="Q45" s="238"/>
      <c r="R45" s="238"/>
      <c r="S45" s="238"/>
      <c r="T45" s="238"/>
      <c r="U45" s="238"/>
      <c r="V45" s="238"/>
      <c r="W45" s="238"/>
      <c r="X45" s="238"/>
      <c r="Y45" s="238"/>
      <c r="Z45" s="238"/>
      <c r="AA45" s="238"/>
      <c r="AB45" s="238"/>
      <c r="AC45" s="238">
        <f t="shared" si="2"/>
        <v>0</v>
      </c>
    </row>
    <row r="46" spans="1:29" x14ac:dyDescent="0.3">
      <c r="A46" s="239" t="s">
        <v>512</v>
      </c>
      <c r="B46" s="240" t="s">
        <v>513</v>
      </c>
      <c r="C46" s="238"/>
      <c r="D46" s="238"/>
      <c r="E46" s="238">
        <f t="shared" si="0"/>
        <v>0</v>
      </c>
      <c r="F46" s="238"/>
      <c r="G46" s="238"/>
      <c r="H46" s="238"/>
      <c r="I46" s="238" t="s">
        <v>539</v>
      </c>
      <c r="J46" s="238">
        <f t="shared" si="1"/>
        <v>0</v>
      </c>
      <c r="K46" s="238" t="s">
        <v>539</v>
      </c>
      <c r="L46" s="238"/>
      <c r="M46" s="238"/>
      <c r="N46" s="238"/>
      <c r="O46" s="238"/>
      <c r="P46" s="238"/>
      <c r="Q46" s="238"/>
      <c r="R46" s="238"/>
      <c r="S46" s="238"/>
      <c r="T46" s="238"/>
      <c r="U46" s="238"/>
      <c r="V46" s="238"/>
      <c r="W46" s="238"/>
      <c r="X46" s="238"/>
      <c r="Y46" s="238"/>
      <c r="Z46" s="238"/>
      <c r="AA46" s="238"/>
      <c r="AB46" s="238"/>
      <c r="AC46" s="238">
        <f t="shared" si="2"/>
        <v>0</v>
      </c>
    </row>
    <row r="47" spans="1:29" x14ac:dyDescent="0.3">
      <c r="A47" s="236" t="s">
        <v>61</v>
      </c>
      <c r="B47" s="237" t="s">
        <v>152</v>
      </c>
      <c r="C47" s="238"/>
      <c r="D47" s="238"/>
      <c r="E47" s="238">
        <f t="shared" si="0"/>
        <v>0</v>
      </c>
      <c r="F47" s="238"/>
      <c r="G47" s="238"/>
      <c r="H47" s="238"/>
      <c r="I47" s="238"/>
      <c r="J47" s="238">
        <f t="shared" si="1"/>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2" x14ac:dyDescent="0.3">
      <c r="A48" s="239" t="s">
        <v>151</v>
      </c>
      <c r="B48" s="242" t="s">
        <v>500</v>
      </c>
      <c r="C48" s="238"/>
      <c r="D48" s="238"/>
      <c r="E48" s="238">
        <f t="shared" si="0"/>
        <v>0</v>
      </c>
      <c r="F48" s="238"/>
      <c r="G48" s="238"/>
      <c r="H48" s="238"/>
      <c r="I48" s="238"/>
      <c r="J48" s="238">
        <f t="shared" si="1"/>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3">
      <c r="A49" s="239" t="s">
        <v>150</v>
      </c>
      <c r="B49" s="242" t="s">
        <v>148</v>
      </c>
      <c r="C49" s="238"/>
      <c r="D49" s="238"/>
      <c r="E49" s="238">
        <f t="shared" si="0"/>
        <v>0</v>
      </c>
      <c r="F49" s="238"/>
      <c r="G49" s="238"/>
      <c r="H49" s="238"/>
      <c r="I49" s="238"/>
      <c r="J49" s="238">
        <f t="shared" si="1"/>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2" x14ac:dyDescent="0.3">
      <c r="A50" s="239" t="s">
        <v>149</v>
      </c>
      <c r="B50" s="240" t="s">
        <v>146</v>
      </c>
      <c r="C50" s="238"/>
      <c r="D50" s="238"/>
      <c r="E50" s="238">
        <f t="shared" si="0"/>
        <v>0</v>
      </c>
      <c r="F50" s="238"/>
      <c r="G50" s="238"/>
      <c r="H50" s="238"/>
      <c r="I50" s="238"/>
      <c r="J50" s="238">
        <f t="shared" si="1"/>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3">
      <c r="A51" s="239" t="s">
        <v>147</v>
      </c>
      <c r="B51" s="240" t="s">
        <v>144</v>
      </c>
      <c r="C51" s="238"/>
      <c r="D51" s="238"/>
      <c r="E51" s="238">
        <f t="shared" si="0"/>
        <v>0</v>
      </c>
      <c r="F51" s="238"/>
      <c r="G51" s="238"/>
      <c r="H51" s="238"/>
      <c r="I51" s="238"/>
      <c r="J51" s="238">
        <f t="shared" si="1"/>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3">
      <c r="A52" s="239" t="s">
        <v>145</v>
      </c>
      <c r="B52" s="240" t="s">
        <v>142</v>
      </c>
      <c r="C52" s="238"/>
      <c r="D52" s="238"/>
      <c r="E52" s="238">
        <f t="shared" si="0"/>
        <v>0</v>
      </c>
      <c r="F52" s="238"/>
      <c r="G52" s="238"/>
      <c r="H52" s="238"/>
      <c r="I52" s="238"/>
      <c r="J52" s="238">
        <f t="shared" si="1"/>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3">
      <c r="A53" s="239" t="s">
        <v>143</v>
      </c>
      <c r="B53" s="240" t="s">
        <v>502</v>
      </c>
      <c r="C53" s="238"/>
      <c r="D53" s="238"/>
      <c r="E53" s="238">
        <f t="shared" si="0"/>
        <v>0</v>
      </c>
      <c r="F53" s="238"/>
      <c r="G53" s="238"/>
      <c r="H53" s="238"/>
      <c r="I53" s="238"/>
      <c r="J53" s="238">
        <f t="shared" si="1"/>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3">
      <c r="A54" s="239" t="s">
        <v>141</v>
      </c>
      <c r="B54" s="240" t="s">
        <v>503</v>
      </c>
      <c r="C54" s="238"/>
      <c r="D54" s="238"/>
      <c r="E54" s="238">
        <f t="shared" si="0"/>
        <v>0</v>
      </c>
      <c r="F54" s="238"/>
      <c r="G54" s="238"/>
      <c r="H54" s="238"/>
      <c r="I54" s="238"/>
      <c r="J54" s="238">
        <f t="shared" si="1"/>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3">
      <c r="A55" s="239" t="s">
        <v>514</v>
      </c>
      <c r="B55" s="240" t="s">
        <v>504</v>
      </c>
      <c r="C55" s="238"/>
      <c r="D55" s="238"/>
      <c r="E55" s="238">
        <f t="shared" si="0"/>
        <v>0</v>
      </c>
      <c r="F55" s="238"/>
      <c r="G55" s="238"/>
      <c r="H55" s="238"/>
      <c r="I55" s="238"/>
      <c r="J55" s="238">
        <f t="shared" si="1"/>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3">
      <c r="A56" s="239" t="s">
        <v>515</v>
      </c>
      <c r="B56" s="240" t="s">
        <v>505</v>
      </c>
      <c r="C56" s="238"/>
      <c r="D56" s="238"/>
      <c r="E56" s="238">
        <f t="shared" si="0"/>
        <v>0</v>
      </c>
      <c r="F56" s="238"/>
      <c r="G56" s="238"/>
      <c r="H56" s="238"/>
      <c r="I56" s="238"/>
      <c r="J56" s="238">
        <f t="shared" si="1"/>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3">
      <c r="A57" s="239" t="s">
        <v>516</v>
      </c>
      <c r="B57" s="240" t="s">
        <v>507</v>
      </c>
      <c r="C57" s="238"/>
      <c r="D57" s="238"/>
      <c r="E57" s="238">
        <f t="shared" si="0"/>
        <v>0</v>
      </c>
      <c r="F57" s="238"/>
      <c r="G57" s="238"/>
      <c r="H57" s="238"/>
      <c r="I57" s="238"/>
      <c r="J57" s="238">
        <f t="shared" si="1"/>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3">
      <c r="A58" s="239" t="s">
        <v>517</v>
      </c>
      <c r="B58" s="240" t="s">
        <v>509</v>
      </c>
      <c r="C58" s="238"/>
      <c r="D58" s="238"/>
      <c r="E58" s="238">
        <f t="shared" si="0"/>
        <v>0</v>
      </c>
      <c r="F58" s="238"/>
      <c r="G58" s="238"/>
      <c r="H58" s="238"/>
      <c r="I58" s="238"/>
      <c r="J58" s="238">
        <f t="shared" si="1"/>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3">
      <c r="A59" s="239" t="s">
        <v>518</v>
      </c>
      <c r="B59" s="240" t="s">
        <v>511</v>
      </c>
      <c r="C59" s="238"/>
      <c r="D59" s="238"/>
      <c r="E59" s="238">
        <f t="shared" si="0"/>
        <v>0</v>
      </c>
      <c r="F59" s="238"/>
      <c r="G59" s="238"/>
      <c r="H59" s="238"/>
      <c r="I59" s="238"/>
      <c r="J59" s="238">
        <f t="shared" si="1"/>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3">
      <c r="A60" s="239" t="s">
        <v>519</v>
      </c>
      <c r="B60" s="240" t="s">
        <v>513</v>
      </c>
      <c r="C60" s="238"/>
      <c r="D60" s="238"/>
      <c r="E60" s="238">
        <f t="shared" si="0"/>
        <v>0</v>
      </c>
      <c r="F60" s="238"/>
      <c r="G60" s="238"/>
      <c r="H60" s="238"/>
      <c r="I60" s="238"/>
      <c r="J60" s="238">
        <f t="shared" si="1"/>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2" x14ac:dyDescent="0.3">
      <c r="A61" s="236" t="s">
        <v>59</v>
      </c>
      <c r="B61" s="237" t="s">
        <v>140</v>
      </c>
      <c r="C61" s="238"/>
      <c r="D61" s="238"/>
      <c r="E61" s="238">
        <f t="shared" si="0"/>
        <v>0</v>
      </c>
      <c r="F61" s="238"/>
      <c r="G61" s="238"/>
      <c r="H61" s="238"/>
      <c r="I61" s="238"/>
      <c r="J61" s="238">
        <f t="shared" si="1"/>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3">
      <c r="A62" s="239" t="s">
        <v>139</v>
      </c>
      <c r="B62" s="240" t="s">
        <v>138</v>
      </c>
      <c r="C62" s="238"/>
      <c r="D62" s="238">
        <f>D30</f>
        <v>7.3225000000000007</v>
      </c>
      <c r="E62" s="238">
        <f t="shared" si="0"/>
        <v>7.3225000000000007</v>
      </c>
      <c r="F62" s="238"/>
      <c r="G62" s="238"/>
      <c r="H62" s="238"/>
      <c r="I62" s="238"/>
      <c r="J62" s="238">
        <f>8.787/1.2</f>
        <v>7.3225000000000007</v>
      </c>
      <c r="K62" s="238"/>
      <c r="L62" s="238"/>
      <c r="M62" s="238"/>
      <c r="N62" s="238"/>
      <c r="O62" s="238"/>
      <c r="P62" s="238"/>
      <c r="Q62" s="238"/>
      <c r="R62" s="238"/>
      <c r="S62" s="238"/>
      <c r="T62" s="238"/>
      <c r="U62" s="238"/>
      <c r="V62" s="238"/>
      <c r="W62" s="238"/>
      <c r="X62" s="238"/>
      <c r="Y62" s="238"/>
      <c r="Z62" s="238"/>
      <c r="AA62" s="238"/>
      <c r="AB62" s="238"/>
      <c r="AC62" s="238">
        <f t="shared" si="2"/>
        <v>7.3225000000000007</v>
      </c>
    </row>
    <row r="63" spans="1:29" x14ac:dyDescent="0.3">
      <c r="A63" s="239" t="s">
        <v>137</v>
      </c>
      <c r="B63" s="240" t="s">
        <v>130</v>
      </c>
      <c r="C63" s="238"/>
      <c r="D63" s="238"/>
      <c r="E63" s="238">
        <f t="shared" si="0"/>
        <v>0</v>
      </c>
      <c r="F63" s="238"/>
      <c r="G63" s="238"/>
      <c r="H63" s="238"/>
      <c r="I63" s="238"/>
      <c r="J63" s="238">
        <f t="shared" si="1"/>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3">
      <c r="A64" s="239" t="s">
        <v>136</v>
      </c>
      <c r="B64" s="242" t="s">
        <v>129</v>
      </c>
      <c r="C64" s="238"/>
      <c r="D64" s="238"/>
      <c r="E64" s="238">
        <f t="shared" si="0"/>
        <v>0</v>
      </c>
      <c r="F64" s="238"/>
      <c r="G64" s="238"/>
      <c r="H64" s="238"/>
      <c r="I64" s="238"/>
      <c r="J64" s="238">
        <f t="shared" si="1"/>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3">
      <c r="A65" s="239" t="s">
        <v>135</v>
      </c>
      <c r="B65" s="242" t="s">
        <v>128</v>
      </c>
      <c r="C65" s="238"/>
      <c r="D65" s="238"/>
      <c r="E65" s="238">
        <f t="shared" si="0"/>
        <v>0</v>
      </c>
      <c r="F65" s="238"/>
      <c r="G65" s="238"/>
      <c r="H65" s="238"/>
      <c r="I65" s="238"/>
      <c r="J65" s="238">
        <f t="shared" si="1"/>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3">
      <c r="A66" s="239" t="s">
        <v>134</v>
      </c>
      <c r="B66" s="242" t="s">
        <v>131</v>
      </c>
      <c r="C66" s="238"/>
      <c r="D66" s="238"/>
      <c r="E66" s="238">
        <f t="shared" si="0"/>
        <v>0</v>
      </c>
      <c r="F66" s="238"/>
      <c r="G66" s="238"/>
      <c r="H66" s="238"/>
      <c r="I66" s="238"/>
      <c r="J66" s="238">
        <f t="shared" si="1"/>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3">
      <c r="A67" s="239" t="s">
        <v>133</v>
      </c>
      <c r="B67" s="242" t="s">
        <v>520</v>
      </c>
      <c r="C67" s="238"/>
      <c r="D67" s="238"/>
      <c r="E67" s="238">
        <f t="shared" si="0"/>
        <v>0</v>
      </c>
      <c r="F67" s="238"/>
      <c r="G67" s="238"/>
      <c r="H67" s="238"/>
      <c r="I67" s="238"/>
      <c r="J67" s="238">
        <f t="shared" si="1"/>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3">
      <c r="A68" s="239" t="s">
        <v>521</v>
      </c>
      <c r="B68" s="242" t="s">
        <v>522</v>
      </c>
      <c r="C68" s="238"/>
      <c r="D68" s="238"/>
      <c r="E68" s="238">
        <f t="shared" si="0"/>
        <v>0</v>
      </c>
      <c r="F68" s="238"/>
      <c r="G68" s="238"/>
      <c r="H68" s="238"/>
      <c r="I68" s="238"/>
      <c r="J68" s="238">
        <f t="shared" si="1"/>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3">
      <c r="A69" s="239" t="s">
        <v>523</v>
      </c>
      <c r="B69" s="242" t="s">
        <v>524</v>
      </c>
      <c r="C69" s="238"/>
      <c r="D69" s="238"/>
      <c r="E69" s="238">
        <f t="shared" si="0"/>
        <v>0</v>
      </c>
      <c r="F69" s="238"/>
      <c r="G69" s="238"/>
      <c r="H69" s="238"/>
      <c r="I69" s="238"/>
      <c r="J69" s="238">
        <f t="shared" si="1"/>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3">
      <c r="A70" s="239" t="s">
        <v>525</v>
      </c>
      <c r="B70" s="242" t="s">
        <v>526</v>
      </c>
      <c r="C70" s="238"/>
      <c r="D70" s="238"/>
      <c r="E70" s="238">
        <f t="shared" si="0"/>
        <v>0</v>
      </c>
      <c r="F70" s="238"/>
      <c r="G70" s="238"/>
      <c r="H70" s="238"/>
      <c r="I70" s="238"/>
      <c r="J70" s="238">
        <f t="shared" si="1"/>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3">
      <c r="A71" s="239" t="s">
        <v>527</v>
      </c>
      <c r="B71" s="242" t="s">
        <v>528</v>
      </c>
      <c r="C71" s="238"/>
      <c r="D71" s="238">
        <v>1</v>
      </c>
      <c r="E71" s="238">
        <f t="shared" si="0"/>
        <v>1</v>
      </c>
      <c r="F71" s="238"/>
      <c r="G71" s="238"/>
      <c r="H71" s="238"/>
      <c r="I71" s="238"/>
      <c r="J71" s="238">
        <v>1</v>
      </c>
      <c r="K71" s="238"/>
      <c r="L71" s="238"/>
      <c r="M71" s="238"/>
      <c r="N71" s="238"/>
      <c r="O71" s="238"/>
      <c r="P71" s="238"/>
      <c r="Q71" s="238"/>
      <c r="R71" s="238"/>
      <c r="S71" s="238"/>
      <c r="T71" s="238"/>
      <c r="U71" s="238"/>
      <c r="V71" s="238"/>
      <c r="W71" s="238"/>
      <c r="X71" s="238"/>
      <c r="Y71" s="238"/>
      <c r="Z71" s="238"/>
      <c r="AA71" s="238"/>
      <c r="AB71" s="238"/>
      <c r="AC71" s="238">
        <f t="shared" si="2"/>
        <v>1</v>
      </c>
    </row>
    <row r="72" spans="1:29" ht="51" customHeight="1" x14ac:dyDescent="0.3">
      <c r="A72" s="239" t="s">
        <v>529</v>
      </c>
      <c r="B72" s="242" t="s">
        <v>530</v>
      </c>
      <c r="C72" s="238"/>
      <c r="D72" s="238"/>
      <c r="E72" s="238"/>
      <c r="F72" s="238"/>
      <c r="G72" s="238"/>
      <c r="H72" s="238"/>
      <c r="I72" s="238"/>
      <c r="J72" s="238">
        <f t="shared" si="1"/>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3">
      <c r="A73" s="239" t="s">
        <v>531</v>
      </c>
      <c r="B73" s="242" t="s">
        <v>532</v>
      </c>
      <c r="C73" s="238"/>
      <c r="D73" s="238"/>
      <c r="E73" s="238"/>
      <c r="F73" s="238"/>
      <c r="G73" s="238"/>
      <c r="H73" s="238"/>
      <c r="I73" s="238"/>
      <c r="J73" s="238">
        <f t="shared" si="1"/>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3">
      <c r="A74" s="236" t="s">
        <v>58</v>
      </c>
      <c r="B74" s="243" t="s">
        <v>227</v>
      </c>
      <c r="C74" s="238"/>
      <c r="D74" s="238"/>
      <c r="E74" s="238"/>
      <c r="F74" s="238"/>
      <c r="G74" s="238"/>
      <c r="H74" s="238"/>
      <c r="I74" s="238"/>
      <c r="J74" s="238">
        <f t="shared" si="1"/>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3">
      <c r="A75" s="236" t="s">
        <v>56</v>
      </c>
      <c r="B75" s="237" t="s">
        <v>132</v>
      </c>
      <c r="C75" s="238"/>
      <c r="D75" s="238"/>
      <c r="E75" s="238"/>
      <c r="F75" s="238"/>
      <c r="G75" s="238"/>
      <c r="H75" s="238"/>
      <c r="I75" s="238"/>
      <c r="J75" s="238">
        <f t="shared" si="1"/>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3">
      <c r="A76" s="239" t="s">
        <v>222</v>
      </c>
      <c r="B76" s="242" t="s">
        <v>500</v>
      </c>
      <c r="C76" s="238"/>
      <c r="D76" s="238"/>
      <c r="E76" s="238"/>
      <c r="F76" s="238"/>
      <c r="G76" s="238"/>
      <c r="H76" s="238"/>
      <c r="I76" s="238"/>
      <c r="J76" s="238">
        <f t="shared" si="1"/>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3">
      <c r="A77" s="239" t="s">
        <v>223</v>
      </c>
      <c r="B77" s="242" t="s">
        <v>148</v>
      </c>
      <c r="C77" s="238"/>
      <c r="D77" s="238"/>
      <c r="E77" s="238"/>
      <c r="F77" s="238"/>
      <c r="G77" s="238"/>
      <c r="H77" s="238"/>
      <c r="I77" s="238"/>
      <c r="J77" s="238">
        <f t="shared" si="1"/>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3">
      <c r="A78" s="239" t="s">
        <v>224</v>
      </c>
      <c r="B78" s="240" t="s">
        <v>501</v>
      </c>
      <c r="C78" s="238"/>
      <c r="D78" s="238"/>
      <c r="E78" s="238"/>
      <c r="F78" s="238"/>
      <c r="G78" s="238"/>
      <c r="H78" s="238"/>
      <c r="I78" s="238"/>
      <c r="J78" s="238">
        <f t="shared" si="1"/>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3">
      <c r="A79" s="239" t="s">
        <v>225</v>
      </c>
      <c r="B79" s="240" t="s">
        <v>502</v>
      </c>
      <c r="C79" s="244"/>
      <c r="D79" s="245"/>
      <c r="E79" s="246"/>
      <c r="F79" s="246"/>
      <c r="G79" s="238"/>
      <c r="H79" s="238"/>
      <c r="I79" s="246"/>
      <c r="J79" s="238">
        <f t="shared" si="1"/>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3">
      <c r="A80" s="239" t="s">
        <v>226</v>
      </c>
      <c r="B80" s="240" t="s">
        <v>503</v>
      </c>
      <c r="C80" s="244"/>
      <c r="D80" s="245"/>
      <c r="E80" s="246"/>
      <c r="F80" s="246"/>
      <c r="G80" s="238"/>
      <c r="H80" s="238"/>
      <c r="I80" s="246"/>
      <c r="J80" s="238">
        <f t="shared" si="1"/>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3">
      <c r="A81" s="239" t="s">
        <v>533</v>
      </c>
      <c r="B81" s="240" t="s">
        <v>504</v>
      </c>
      <c r="C81" s="244"/>
      <c r="D81" s="245"/>
      <c r="E81" s="246"/>
      <c r="F81" s="246"/>
      <c r="G81" s="238"/>
      <c r="H81" s="238"/>
      <c r="I81" s="246"/>
      <c r="J81" s="238">
        <f t="shared" si="1"/>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3">
      <c r="A82" s="239" t="s">
        <v>534</v>
      </c>
      <c r="B82" s="240" t="s">
        <v>505</v>
      </c>
      <c r="C82" s="244"/>
      <c r="D82" s="245"/>
      <c r="E82" s="246"/>
      <c r="F82" s="246"/>
      <c r="G82" s="238"/>
      <c r="H82" s="238"/>
      <c r="I82" s="246"/>
      <c r="J82" s="238">
        <f t="shared" si="1"/>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3">
      <c r="A83" s="239" t="s">
        <v>535</v>
      </c>
      <c r="B83" s="240" t="s">
        <v>507</v>
      </c>
      <c r="C83" s="244"/>
      <c r="D83" s="245"/>
      <c r="E83" s="246"/>
      <c r="F83" s="246"/>
      <c r="G83" s="238"/>
      <c r="H83" s="238"/>
      <c r="I83" s="246"/>
      <c r="J83" s="238">
        <f t="shared" si="1"/>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3">
      <c r="A84" s="239" t="s">
        <v>536</v>
      </c>
      <c r="B84" s="240" t="s">
        <v>509</v>
      </c>
      <c r="C84" s="244"/>
      <c r="D84" s="245"/>
      <c r="E84" s="246"/>
      <c r="F84" s="246"/>
      <c r="G84" s="238"/>
      <c r="H84" s="238"/>
      <c r="I84" s="246"/>
      <c r="J84" s="238">
        <f t="shared" si="1"/>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3">
      <c r="A85" s="239" t="s">
        <v>537</v>
      </c>
      <c r="B85" s="240" t="s">
        <v>511</v>
      </c>
      <c r="C85" s="244"/>
      <c r="D85" s="245"/>
      <c r="E85" s="246"/>
      <c r="F85" s="246"/>
      <c r="G85" s="238"/>
      <c r="H85" s="238"/>
      <c r="I85" s="246"/>
      <c r="J85" s="238">
        <f t="shared" si="1"/>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3">
      <c r="A86" s="239" t="s">
        <v>538</v>
      </c>
      <c r="B86" s="240" t="s">
        <v>513</v>
      </c>
      <c r="C86" s="247"/>
      <c r="D86" s="245"/>
      <c r="E86" s="246"/>
      <c r="F86" s="246"/>
      <c r="G86" s="238"/>
      <c r="H86" s="238"/>
      <c r="I86" s="246"/>
      <c r="J86" s="238">
        <f t="shared" si="1"/>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J1"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5"/>
    </row>
    <row r="7" spans="1:48"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6" x14ac:dyDescent="0.25">
      <c r="A9" s="276" t="s">
        <v>499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6"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6" x14ac:dyDescent="0.25">
      <c r="A12" s="276" t="str">
        <f>'1. паспорт местоположение'!A12:C12</f>
        <v>M_PK1900.01.04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6"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6" x14ac:dyDescent="0.25">
      <c r="A15" s="276" t="s">
        <v>491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6"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48" t="s">
        <v>13</v>
      </c>
      <c r="AG24" s="248" t="s">
        <v>12</v>
      </c>
      <c r="AH24" s="165" t="s">
        <v>2</v>
      </c>
      <c r="AI24" s="165" t="s">
        <v>11</v>
      </c>
      <c r="AJ24" s="412"/>
      <c r="AK24" s="412"/>
      <c r="AL24" s="412"/>
      <c r="AM24" s="412"/>
      <c r="AN24" s="412"/>
      <c r="AO24" s="412"/>
      <c r="AP24" s="412"/>
      <c r="AQ24" s="422"/>
      <c r="AR24" s="419"/>
      <c r="AS24" s="419"/>
      <c r="AT24" s="419"/>
      <c r="AU24" s="419"/>
      <c r="AV24" s="424"/>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3.2" x14ac:dyDescent="0.25">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3.2" x14ac:dyDescent="0.25">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3.2" x14ac:dyDescent="0.25">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3.2" x14ac:dyDescent="0.25">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B11" sqref="B11"/>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489</v>
      </c>
    </row>
    <row r="4" spans="1:6" x14ac:dyDescent="0.3">
      <c r="B4" s="42"/>
    </row>
    <row r="5" spans="1:6" ht="17.399999999999999" x14ac:dyDescent="0.3">
      <c r="A5" s="434" t="str">
        <f>'1. паспорт местоположение'!A5:C5</f>
        <v>Год раскрытия информации: 2022 год</v>
      </c>
      <c r="B5" s="434"/>
      <c r="C5" s="67"/>
      <c r="D5" s="67"/>
      <c r="E5" s="67"/>
      <c r="F5" s="67"/>
    </row>
    <row r="6" spans="1:6" ht="17.399999999999999" x14ac:dyDescent="0.3">
      <c r="A6" s="169"/>
      <c r="B6" s="169"/>
      <c r="C6" s="169"/>
      <c r="D6" s="169"/>
      <c r="E6" s="169"/>
      <c r="F6" s="169"/>
    </row>
    <row r="7" spans="1:6" ht="17.399999999999999" x14ac:dyDescent="0.3">
      <c r="A7" s="273" t="s">
        <v>9</v>
      </c>
      <c r="B7" s="273"/>
      <c r="C7" s="168"/>
      <c r="D7" s="168"/>
      <c r="E7" s="168"/>
      <c r="F7" s="168"/>
    </row>
    <row r="8" spans="1:6" ht="17.399999999999999" x14ac:dyDescent="0.3">
      <c r="A8" s="168"/>
      <c r="B8" s="168"/>
      <c r="C8" s="168"/>
      <c r="D8" s="168"/>
      <c r="E8" s="168"/>
      <c r="F8" s="168"/>
    </row>
    <row r="9" spans="1:6" x14ac:dyDescent="0.3">
      <c r="A9" s="276" t="str">
        <f>'1. паспорт местоположение'!A9:C9</f>
        <v>АО "Россети Тюмень"</v>
      </c>
      <c r="B9" s="276"/>
      <c r="C9" s="166"/>
      <c r="D9" s="166"/>
      <c r="E9" s="166"/>
      <c r="F9" s="166"/>
    </row>
    <row r="10" spans="1:6" x14ac:dyDescent="0.3">
      <c r="A10" s="270" t="s">
        <v>8</v>
      </c>
      <c r="B10" s="270"/>
      <c r="C10" s="167"/>
      <c r="D10" s="167"/>
      <c r="E10" s="167"/>
      <c r="F10" s="167"/>
    </row>
    <row r="11" spans="1:6" ht="17.399999999999999" x14ac:dyDescent="0.3">
      <c r="A11" s="168"/>
      <c r="B11" s="168"/>
      <c r="C11" s="168"/>
      <c r="D11" s="168"/>
      <c r="E11" s="168"/>
      <c r="F11" s="168"/>
    </row>
    <row r="12" spans="1:6" ht="30.75" customHeight="1" x14ac:dyDescent="0.3">
      <c r="A12" s="276" t="str">
        <f>'1. паспорт местоположение'!A12:C12</f>
        <v>M_PK1900.01.04</v>
      </c>
      <c r="B12" s="276"/>
      <c r="C12" s="166"/>
      <c r="D12" s="166"/>
      <c r="E12" s="166"/>
      <c r="F12" s="166"/>
    </row>
    <row r="13" spans="1:6" x14ac:dyDescent="0.3">
      <c r="A13" s="270" t="s">
        <v>7</v>
      </c>
      <c r="B13" s="270"/>
      <c r="C13" s="167"/>
      <c r="D13" s="167"/>
      <c r="E13" s="167"/>
      <c r="F13" s="167"/>
    </row>
    <row r="14" spans="1:6" ht="18" x14ac:dyDescent="0.3">
      <c r="A14" s="11"/>
      <c r="B14" s="11"/>
      <c r="C14" s="11"/>
      <c r="D14" s="11"/>
      <c r="E14" s="11"/>
      <c r="F14" s="11"/>
    </row>
    <row r="15" spans="1:6" ht="27" customHeight="1" x14ac:dyDescent="0.3">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166"/>
      <c r="D15" s="166"/>
      <c r="E15" s="166"/>
      <c r="F15" s="166"/>
    </row>
    <row r="16" spans="1:6" x14ac:dyDescent="0.3">
      <c r="A16" s="270" t="s">
        <v>6</v>
      </c>
      <c r="B16" s="270"/>
      <c r="C16" s="167"/>
      <c r="D16" s="167"/>
      <c r="E16" s="167"/>
      <c r="F16" s="167"/>
    </row>
    <row r="17" spans="1:2" x14ac:dyDescent="0.3">
      <c r="B17" s="141"/>
    </row>
    <row r="18" spans="1:2" ht="33.75" customHeight="1" x14ac:dyDescent="0.3">
      <c r="A18" s="438" t="s">
        <v>461</v>
      </c>
      <c r="B18" s="439"/>
    </row>
    <row r="19" spans="1:2" x14ac:dyDescent="0.3">
      <c r="B19" s="42"/>
    </row>
    <row r="20" spans="1:2" ht="16.2" thickBot="1" x14ac:dyDescent="0.35">
      <c r="B20" s="142"/>
    </row>
    <row r="21" spans="1:2" ht="83.25" customHeight="1" thickBot="1" x14ac:dyDescent="0.35">
      <c r="A21" s="143" t="s">
        <v>333</v>
      </c>
      <c r="B21" s="200" t="s">
        <v>492</v>
      </c>
    </row>
    <row r="22" spans="1:2" ht="27.75" customHeight="1" thickBot="1" x14ac:dyDescent="0.35">
      <c r="A22" s="143" t="s">
        <v>334</v>
      </c>
      <c r="B22" s="188" t="s">
        <v>488</v>
      </c>
    </row>
    <row r="23" spans="1:2" ht="22.5" customHeight="1" thickBot="1" x14ac:dyDescent="0.35">
      <c r="A23" s="143" t="s">
        <v>316</v>
      </c>
      <c r="B23" s="201" t="s">
        <v>493</v>
      </c>
    </row>
    <row r="24" spans="1:2" ht="24.75" customHeight="1" thickBot="1" x14ac:dyDescent="0.35">
      <c r="A24" s="143" t="s">
        <v>335</v>
      </c>
      <c r="B24" s="189">
        <v>1</v>
      </c>
    </row>
    <row r="25" spans="1:2" ht="28.5" customHeight="1" thickBot="1" x14ac:dyDescent="0.35">
      <c r="A25" s="144" t="s">
        <v>336</v>
      </c>
      <c r="B25" s="202">
        <v>2023</v>
      </c>
    </row>
    <row r="26" spans="1:2" ht="37.5" customHeight="1" thickBot="1" x14ac:dyDescent="0.35">
      <c r="A26" s="145" t="s">
        <v>337</v>
      </c>
      <c r="B26" s="190" t="str">
        <f>'3.3 паспорт описание'!C30</f>
        <v>Н</v>
      </c>
    </row>
    <row r="27" spans="1:2" ht="16.2" thickBot="1" x14ac:dyDescent="0.35">
      <c r="A27" s="203" t="s">
        <v>555</v>
      </c>
      <c r="B27" s="204">
        <f>'6.2. Паспорт фин осв ввод'!D24</f>
        <v>8.7870000000000008</v>
      </c>
    </row>
    <row r="28" spans="1:2" ht="16.2" thickBot="1" x14ac:dyDescent="0.35">
      <c r="A28" s="147" t="s">
        <v>338</v>
      </c>
      <c r="B28" s="191" t="s">
        <v>486</v>
      </c>
    </row>
    <row r="29" spans="1:2" ht="16.2" thickBot="1" x14ac:dyDescent="0.35">
      <c r="A29" s="152" t="s">
        <v>339</v>
      </c>
      <c r="B29" s="249"/>
    </row>
    <row r="30" spans="1:2" ht="28.2" thickBot="1" x14ac:dyDescent="0.35">
      <c r="A30" s="152" t="s">
        <v>340</v>
      </c>
      <c r="B30" s="250"/>
    </row>
    <row r="31" spans="1:2" ht="16.2" thickBot="1" x14ac:dyDescent="0.35">
      <c r="A31" s="147" t="s">
        <v>341</v>
      </c>
      <c r="B31" s="191"/>
    </row>
    <row r="32" spans="1:2" ht="28.2" thickBot="1" x14ac:dyDescent="0.35">
      <c r="A32" s="152" t="s">
        <v>342</v>
      </c>
      <c r="B32" s="147"/>
    </row>
    <row r="33" spans="1:2" ht="16.2" thickBot="1" x14ac:dyDescent="0.35">
      <c r="A33" s="147" t="s">
        <v>343</v>
      </c>
      <c r="B33" s="207"/>
    </row>
    <row r="34" spans="1:2" ht="16.2" thickBot="1" x14ac:dyDescent="0.35">
      <c r="A34" s="147" t="s">
        <v>344</v>
      </c>
      <c r="B34" s="207"/>
    </row>
    <row r="35" spans="1:2" ht="16.2" thickBot="1" x14ac:dyDescent="0.35">
      <c r="A35" s="147" t="s">
        <v>345</v>
      </c>
      <c r="B35" s="207"/>
    </row>
    <row r="36" spans="1:2" ht="16.2" thickBot="1" x14ac:dyDescent="0.35">
      <c r="A36" s="147" t="s">
        <v>346</v>
      </c>
      <c r="B36" s="207"/>
    </row>
    <row r="37" spans="1:2" ht="28.2" thickBot="1" x14ac:dyDescent="0.35">
      <c r="A37" s="152" t="s">
        <v>347</v>
      </c>
      <c r="B37" s="196"/>
    </row>
    <row r="38" spans="1:2" ht="28.2" thickBot="1" x14ac:dyDescent="0.35">
      <c r="A38" s="152" t="s">
        <v>495</v>
      </c>
      <c r="B38" s="251"/>
    </row>
    <row r="39" spans="1:2" ht="16.2" thickBot="1" x14ac:dyDescent="0.35">
      <c r="A39" s="147" t="s">
        <v>490</v>
      </c>
      <c r="B39" s="196"/>
    </row>
    <row r="40" spans="1:2" ht="16.2" thickBot="1" x14ac:dyDescent="0.35">
      <c r="A40" s="147" t="s">
        <v>344</v>
      </c>
      <c r="B40" s="196"/>
    </row>
    <row r="41" spans="1:2" ht="16.2" thickBot="1" x14ac:dyDescent="0.35">
      <c r="A41" s="147" t="s">
        <v>345</v>
      </c>
      <c r="B41" s="196"/>
    </row>
    <row r="42" spans="1:2" ht="16.2" thickBot="1" x14ac:dyDescent="0.35">
      <c r="A42" s="147" t="s">
        <v>346</v>
      </c>
      <c r="B42" s="196"/>
    </row>
    <row r="43" spans="1:2" ht="28.2" thickBot="1" x14ac:dyDescent="0.35">
      <c r="A43" s="152" t="s">
        <v>496</v>
      </c>
      <c r="B43" s="147"/>
    </row>
    <row r="44" spans="1:2" ht="16.2" thickBot="1" x14ac:dyDescent="0.35">
      <c r="A44" s="147" t="s">
        <v>344</v>
      </c>
      <c r="B44" s="196"/>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7"/>
    </row>
    <row r="52" spans="1:2" ht="28.2" thickBot="1" x14ac:dyDescent="0.35">
      <c r="A52" s="146" t="s">
        <v>349</v>
      </c>
      <c r="B52" s="197"/>
    </row>
    <row r="53" spans="1:2" ht="16.2" thickBot="1" x14ac:dyDescent="0.35">
      <c r="A53" s="144" t="s">
        <v>341</v>
      </c>
      <c r="B53" s="198"/>
    </row>
    <row r="54" spans="1:2" ht="16.2" thickBot="1" x14ac:dyDescent="0.35">
      <c r="A54" s="144" t="s">
        <v>350</v>
      </c>
      <c r="B54" s="198" t="s">
        <v>483</v>
      </c>
    </row>
    <row r="55" spans="1:2" ht="16.2" thickBot="1" x14ac:dyDescent="0.35">
      <c r="A55" s="144" t="s">
        <v>351</v>
      </c>
      <c r="B55" s="198"/>
    </row>
    <row r="56" spans="1:2" ht="16.2" thickBot="1" x14ac:dyDescent="0.35">
      <c r="A56" s="145" t="s">
        <v>352</v>
      </c>
      <c r="B56" s="199" t="s">
        <v>483</v>
      </c>
    </row>
    <row r="57" spans="1:2" ht="15.75" customHeight="1" x14ac:dyDescent="0.3">
      <c r="A57" s="228" t="s">
        <v>353</v>
      </c>
      <c r="B57" s="229">
        <f>B58/B27*100</f>
        <v>0</v>
      </c>
    </row>
    <row r="58" spans="1:2" x14ac:dyDescent="0.3">
      <c r="A58" s="233" t="s">
        <v>354</v>
      </c>
      <c r="B58" s="230">
        <f>B41+B45</f>
        <v>0</v>
      </c>
    </row>
    <row r="59" spans="1:2" ht="23.25" customHeight="1" x14ac:dyDescent="0.3">
      <c r="A59" s="233" t="s">
        <v>355</v>
      </c>
      <c r="B59" s="231">
        <f>B60*1.18/B27*100</f>
        <v>0</v>
      </c>
    </row>
    <row r="60" spans="1:2" ht="16.2" thickBot="1" x14ac:dyDescent="0.35">
      <c r="A60" s="234" t="s">
        <v>356</v>
      </c>
      <c r="B60" s="232">
        <f>B42+B46</f>
        <v>0</v>
      </c>
    </row>
    <row r="61" spans="1:2" ht="27.6" x14ac:dyDescent="0.3">
      <c r="A61" s="150" t="s">
        <v>357</v>
      </c>
      <c r="B61" s="150" t="s">
        <v>358</v>
      </c>
    </row>
    <row r="62" spans="1:2" ht="16.2" thickBot="1" x14ac:dyDescent="0.35">
      <c r="A62" s="151" t="s">
        <v>359</v>
      </c>
      <c r="B62" s="151" t="s">
        <v>494</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5"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8"/>
    </row>
    <row r="73" spans="1:2" ht="16.2" thickBot="1" x14ac:dyDescent="0.35">
      <c r="A73" s="144" t="s">
        <v>369</v>
      </c>
      <c r="B73" s="156" t="s">
        <v>497</v>
      </c>
    </row>
    <row r="74" spans="1:2" ht="16.2" thickBot="1" x14ac:dyDescent="0.35">
      <c r="A74" s="150" t="s">
        <v>370</v>
      </c>
      <c r="B74" s="156" t="s">
        <v>497</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5" t="s">
        <v>481</v>
      </c>
    </row>
    <row r="79" spans="1:2" x14ac:dyDescent="0.3">
      <c r="A79" s="150" t="s">
        <v>375</v>
      </c>
      <c r="B79" s="436"/>
    </row>
    <row r="80" spans="1:2" x14ac:dyDescent="0.3">
      <c r="A80" s="150" t="s">
        <v>376</v>
      </c>
      <c r="B80" s="436"/>
    </row>
    <row r="81" spans="1:2" x14ac:dyDescent="0.3">
      <c r="A81" s="150" t="s">
        <v>377</v>
      </c>
      <c r="B81" s="436"/>
    </row>
    <row r="82" spans="1:2" x14ac:dyDescent="0.3">
      <c r="A82" s="150" t="s">
        <v>378</v>
      </c>
      <c r="B82" s="436"/>
    </row>
    <row r="83" spans="1:2" ht="16.2" thickBot="1" x14ac:dyDescent="0.35">
      <c r="A83" s="158" t="s">
        <v>379</v>
      </c>
      <c r="B83" s="437"/>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2022-03-04T10:00:03Z</dcterms:modified>
</cp:coreProperties>
</file>